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ам\Desktop\ԱՇՈՑՔ\աշոցք սալիկապատում\Նախահաշիվ և ամփոփագիր փոքր սեպասար\"/>
    </mc:Choice>
  </mc:AlternateContent>
  <xr:revisionPtr revIDLastSave="0" documentId="13_ncr:1_{B7D29319-3E73-44CA-8151-DA390E87D2C8}" xr6:coauthVersionLast="47" xr6:coauthVersionMax="47" xr10:uidLastSave="{00000000-0000-0000-0000-000000000000}"/>
  <bookViews>
    <workbookView xWindow="-120" yWindow="-120" windowWidth="29040" windowHeight="15840" activeTab="8" xr2:uid="{00000000-000D-0000-FFFF-FFFF00000000}"/>
  </bookViews>
  <sheets>
    <sheet name="Table 1" sheetId="1" r:id="rId1"/>
    <sheet name="Лист2" sheetId="12" r:id="rId2"/>
    <sheet name="Table 2" sheetId="2" r:id="rId3"/>
    <sheet name="Table 3" sheetId="3" r:id="rId4"/>
    <sheet name="Table 4" sheetId="4" r:id="rId5"/>
    <sheet name="Table 5" sheetId="5" r:id="rId6"/>
    <sheet name="Table 6" sheetId="6" r:id="rId7"/>
    <sheet name="8" sheetId="9" r:id="rId8"/>
    <sheet name="Ծավալաթերթ" sheetId="14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" i="14" l="1"/>
  <c r="H61" i="14"/>
  <c r="H62" i="14" s="1"/>
  <c r="H63" i="14" s="1"/>
  <c r="H64" i="14" s="1"/>
  <c r="H65" i="14" s="1"/>
  <c r="F55" i="14"/>
  <c r="F52" i="14"/>
  <c r="F33" i="14"/>
  <c r="F29" i="14"/>
  <c r="F15" i="14"/>
  <c r="I10" i="9"/>
  <c r="G10" i="9"/>
  <c r="G26" i="6"/>
  <c r="G21" i="6"/>
  <c r="G18" i="6"/>
  <c r="G16" i="6"/>
  <c r="G14" i="6"/>
  <c r="I26" i="6"/>
  <c r="I21" i="6"/>
  <c r="I18" i="6"/>
  <c r="I16" i="6"/>
  <c r="I14" i="6"/>
  <c r="E26" i="5" l="1"/>
  <c r="E22" i="5"/>
  <c r="E19" i="12"/>
  <c r="E16" i="12"/>
  <c r="I22" i="5"/>
  <c r="I18" i="5"/>
  <c r="I16" i="5"/>
  <c r="I14" i="5"/>
  <c r="G26" i="5"/>
  <c r="G22" i="5"/>
  <c r="G18" i="5"/>
  <c r="G16" i="5"/>
  <c r="G14" i="5"/>
  <c r="I10" i="5"/>
  <c r="G10" i="5"/>
  <c r="I12" i="4"/>
  <c r="I10" i="4"/>
  <c r="G10" i="4"/>
  <c r="N14" i="12"/>
  <c r="I19" i="12" l="1"/>
  <c r="I16" i="12"/>
  <c r="I14" i="12"/>
  <c r="I11" i="12"/>
  <c r="G16" i="12"/>
  <c r="G14" i="12"/>
  <c r="G19" i="12"/>
  <c r="G18" i="12"/>
  <c r="G10" i="12"/>
  <c r="A1" i="12" l="1"/>
  <c r="N19" i="12"/>
  <c r="N18" i="12"/>
  <c r="O18" i="12" s="1"/>
  <c r="P18" i="12" s="1"/>
  <c r="N16" i="12"/>
  <c r="O16" i="12" s="1"/>
  <c r="P16" i="12" s="1"/>
  <c r="N11" i="12"/>
  <c r="G11" i="12"/>
  <c r="N10" i="12"/>
  <c r="O10" i="12" l="1"/>
  <c r="P10" i="12" s="1"/>
  <c r="O11" i="12"/>
  <c r="P11" i="12" s="1"/>
  <c r="O14" i="12"/>
  <c r="P14" i="12" s="1"/>
  <c r="O19" i="12"/>
  <c r="P19" i="12" s="1"/>
  <c r="P23" i="12" l="1"/>
  <c r="P24" i="12" s="1"/>
  <c r="P25" i="12" s="1"/>
  <c r="P26" i="12" s="1"/>
  <c r="P27" i="12" s="1"/>
  <c r="M4" i="12" s="1"/>
  <c r="D13" i="3" l="1"/>
  <c r="G13" i="3" s="1"/>
  <c r="N10" i="9" l="1"/>
  <c r="O10" i="9" s="1"/>
  <c r="P10" i="9" s="1"/>
  <c r="P12" i="9" s="1"/>
  <c r="P13" i="9" l="1"/>
  <c r="P14" i="9" s="1"/>
  <c r="P15" i="9" s="1"/>
  <c r="P16" i="9" s="1"/>
  <c r="M4" i="9" s="1"/>
  <c r="A1" i="9"/>
  <c r="A5" i="6" l="1"/>
  <c r="G61" i="6" l="1"/>
  <c r="N27" i="6"/>
  <c r="N21" i="6"/>
  <c r="N18" i="6"/>
  <c r="N62" i="6"/>
  <c r="N16" i="5"/>
  <c r="N14" i="5"/>
  <c r="N18" i="5"/>
  <c r="N22" i="5"/>
  <c r="N26" i="5"/>
  <c r="N10" i="4" l="1"/>
  <c r="Q17" i="5" l="1"/>
  <c r="Q16" i="5"/>
  <c r="O16" i="5"/>
  <c r="P16" i="5" s="1"/>
  <c r="O16" i="6"/>
  <c r="P16" i="6" s="1"/>
  <c r="O21" i="6" l="1"/>
  <c r="P21" i="6" s="1"/>
  <c r="E11" i="4"/>
  <c r="P11" i="4" s="1"/>
  <c r="O26" i="5"/>
  <c r="O28" i="6"/>
  <c r="P28" i="6" s="1"/>
  <c r="O29" i="6"/>
  <c r="P29" i="6" s="1"/>
  <c r="O27" i="6"/>
  <c r="P27" i="6" s="1"/>
  <c r="O63" i="6"/>
  <c r="P63" i="6" s="1"/>
  <c r="O64" i="6"/>
  <c r="P64" i="6" s="1"/>
  <c r="O62" i="6"/>
  <c r="P62" i="6" s="1"/>
  <c r="A51" i="6"/>
  <c r="A1" i="4"/>
  <c r="A1" i="3"/>
  <c r="A1" i="5"/>
  <c r="O14" i="6"/>
  <c r="P14" i="6" s="1"/>
  <c r="O18" i="6"/>
  <c r="I61" i="6"/>
  <c r="O14" i="5"/>
  <c r="P14" i="5" s="1"/>
  <c r="Q20" i="5"/>
  <c r="Q19" i="5"/>
  <c r="Q18" i="5"/>
  <c r="Q15" i="5"/>
  <c r="Q14" i="5"/>
  <c r="Q13" i="5"/>
  <c r="Q12" i="5"/>
  <c r="Q10" i="5"/>
  <c r="Q11" i="5"/>
  <c r="O10" i="4"/>
  <c r="P10" i="4" s="1"/>
  <c r="O22" i="5" l="1"/>
  <c r="P22" i="5" s="1"/>
  <c r="O18" i="5"/>
  <c r="P18" i="5" s="1"/>
  <c r="O10" i="5"/>
  <c r="P10" i="5" s="1"/>
  <c r="O26" i="6"/>
  <c r="P26" i="6" s="1"/>
  <c r="O61" i="6"/>
  <c r="P61" i="6" s="1"/>
  <c r="P65" i="6" s="1"/>
  <c r="P66" i="6" s="1"/>
  <c r="P67" i="6" s="1"/>
  <c r="P68" i="6" s="1"/>
  <c r="P69" i="6" s="1"/>
  <c r="D11" i="3" s="1"/>
  <c r="G11" i="3" s="1"/>
  <c r="P26" i="5"/>
  <c r="P18" i="6"/>
  <c r="O12" i="4"/>
  <c r="P12" i="4" s="1"/>
  <c r="P30" i="6" l="1"/>
  <c r="P31" i="6" s="1"/>
  <c r="P32" i="6" s="1"/>
  <c r="P33" i="6" s="1"/>
  <c r="P27" i="5"/>
  <c r="P28" i="5" s="1"/>
  <c r="P29" i="5" s="1"/>
  <c r="P30" i="5" s="1"/>
  <c r="P31" i="5" s="1"/>
  <c r="P14" i="4"/>
  <c r="P15" i="4" s="1"/>
  <c r="P16" i="4" s="1"/>
  <c r="P17" i="4" s="1"/>
  <c r="P18" i="4" s="1"/>
  <c r="M4" i="4" s="1"/>
  <c r="M54" i="6"/>
  <c r="P34" i="6" l="1"/>
  <c r="M8" i="6" s="1"/>
  <c r="D9" i="3"/>
  <c r="G9" i="3" s="1"/>
  <c r="M4" i="5"/>
  <c r="D8" i="3"/>
  <c r="D10" i="3" l="1"/>
  <c r="G10" i="3" s="1"/>
  <c r="G8" i="3"/>
  <c r="G14" i="3" l="1"/>
  <c r="G15" i="3" s="1"/>
  <c r="G16" i="3" s="1"/>
  <c r="G17" i="3" s="1"/>
  <c r="G19" i="3" s="1"/>
  <c r="D14" i="3"/>
  <c r="D15" i="3" s="1"/>
  <c r="D16" i="3" s="1"/>
  <c r="D17" i="3" s="1"/>
  <c r="D19" i="3" s="1"/>
  <c r="D22" i="3" s="1"/>
  <c r="D20" i="3" l="1"/>
  <c r="D23" i="3" s="1"/>
  <c r="G22" i="3"/>
  <c r="G20" i="3"/>
  <c r="G23" i="3" l="1"/>
  <c r="G25" i="3" l="1"/>
  <c r="G24" i="3"/>
  <c r="F24" i="3" s="1"/>
  <c r="F25" i="3" l="1"/>
  <c r="F26" i="3" s="1"/>
  <c r="F27" i="3" s="1"/>
  <c r="F28" i="3" s="1"/>
  <c r="F29" i="3" s="1"/>
  <c r="F30" i="3" s="1"/>
  <c r="G26" i="3"/>
  <c r="G27" i="3" l="1"/>
  <c r="D26" i="3"/>
  <c r="G28" i="3" l="1"/>
  <c r="D27" i="3"/>
  <c r="G29" i="3" l="1"/>
  <c r="D28" i="3"/>
  <c r="G30" i="3" l="1"/>
  <c r="D29" i="3"/>
  <c r="F3" i="3" l="1"/>
  <c r="G31" i="3"/>
  <c r="F4" i="3" s="1"/>
  <c r="D30" i="3"/>
</calcChain>
</file>

<file path=xl/sharedStrings.xml><?xml version="1.0" encoding="utf-8"?>
<sst xmlns="http://schemas.openxmlformats.org/spreadsheetml/2006/main" count="187" uniqueCount="102">
  <si>
    <r>
      <rPr>
        <sz val="10"/>
        <rFont val="Lucida Sans Unicode"/>
        <family val="2"/>
      </rPr>
      <t>N1</t>
    </r>
  </si>
  <si>
    <r>
      <rPr>
        <sz val="10"/>
        <rFont val="Lucida Sans Unicode"/>
        <family val="2"/>
      </rPr>
      <t>N 1-1</t>
    </r>
  </si>
  <si>
    <r>
      <rPr>
        <sz val="10"/>
        <rFont val="Lucida Sans Unicode"/>
        <family val="2"/>
      </rPr>
      <t>N 1-2</t>
    </r>
  </si>
  <si>
    <r>
      <rPr>
        <sz val="10"/>
        <rFont val="Lucida Sans Unicode"/>
        <family val="2"/>
      </rPr>
      <t>N 1-3</t>
    </r>
  </si>
  <si>
    <r>
      <rPr>
        <sz val="10"/>
        <rFont val="Lucida Sans Unicode"/>
        <family val="2"/>
      </rPr>
      <t>N 1-4</t>
    </r>
  </si>
  <si>
    <r>
      <rPr>
        <sz val="10"/>
        <rFont val="Lucida Sans Unicode"/>
        <family val="2"/>
      </rPr>
      <t>NN</t>
    </r>
  </si>
  <si>
    <r>
      <rPr>
        <sz val="10"/>
        <rFont val="Cambria Math"/>
        <family val="1"/>
      </rPr>
      <t>․</t>
    </r>
  </si>
  <si>
    <r>
      <rPr>
        <sz val="9"/>
        <rFont val="Lucida Sans Unicode"/>
        <family val="2"/>
      </rPr>
      <t xml:space="preserve">NN
</t>
    </r>
  </si>
  <si>
    <r>
      <rPr>
        <sz val="8"/>
        <rFont val="Lucida Sans Unicode"/>
        <family val="2"/>
      </rPr>
      <t>1-1581</t>
    </r>
  </si>
  <si>
    <r>
      <rPr>
        <sz val="8"/>
        <rFont val="Lucida Sans Unicode"/>
        <family val="2"/>
      </rPr>
      <t>1-1604</t>
    </r>
  </si>
  <si>
    <r>
      <rPr>
        <sz val="9"/>
        <rFont val="Lucida Sans Unicode"/>
        <family val="2"/>
      </rPr>
      <t>6-90</t>
    </r>
  </si>
  <si>
    <r>
      <rPr>
        <sz val="9"/>
        <rFont val="Lucida Sans Unicode"/>
        <family val="2"/>
      </rPr>
      <t>11-1</t>
    </r>
  </si>
  <si>
    <r>
      <rPr>
        <sz val="9"/>
        <rFont val="Lucida Sans Unicode"/>
        <family val="2"/>
      </rPr>
      <t>27-19</t>
    </r>
  </si>
  <si>
    <r>
      <rPr>
        <sz val="8"/>
        <rFont val="Lucida Sans Unicode"/>
        <family val="2"/>
      </rPr>
      <t>7-1</t>
    </r>
  </si>
  <si>
    <r>
      <rPr>
        <sz val="9"/>
        <rFont val="Lucida Sans Unicode"/>
        <family val="2"/>
      </rPr>
      <t xml:space="preserve">27-73
</t>
    </r>
    <r>
      <rPr>
        <sz val="9"/>
        <rFont val="Cambria Math"/>
        <family val="1"/>
      </rPr>
      <t>․</t>
    </r>
  </si>
  <si>
    <r>
      <rPr>
        <sz val="9"/>
        <rFont val="Lucida Sans Unicode"/>
        <family val="2"/>
      </rPr>
      <t>18-1</t>
    </r>
  </si>
  <si>
    <r>
      <rPr>
        <sz val="9"/>
        <rFont val="Lucida Sans Unicode"/>
        <family val="2"/>
      </rPr>
      <t xml:space="preserve">11-5
</t>
    </r>
    <r>
      <rPr>
        <sz val="9"/>
        <rFont val="Lucida Sans Unicode"/>
        <family val="2"/>
      </rPr>
      <t>1-5</t>
    </r>
  </si>
  <si>
    <r>
      <rPr>
        <sz val="9"/>
        <rFont val="Lucida Sans Unicode"/>
        <family val="2"/>
      </rPr>
      <t>27-73</t>
    </r>
  </si>
  <si>
    <r>
      <rPr>
        <sz val="9"/>
        <rFont val="Lucida Sans Unicode"/>
        <family val="2"/>
      </rPr>
      <t xml:space="preserve">27-184
</t>
    </r>
    <r>
      <rPr>
        <sz val="9"/>
        <rFont val="Lucida Sans Unicode"/>
        <family val="2"/>
      </rPr>
      <t>46-7</t>
    </r>
  </si>
  <si>
    <t>Խճային հիմքի իրականացում (C6)h=15սմ</t>
  </si>
  <si>
    <t>Տուֆ քարե պատվածք h=18սմ
/1։3հարաբերությամբ 2 սմ 
հաստությամբ ավազացեմենտե 
շաղախ լիցքով/</t>
  </si>
  <si>
    <t>մեխ</t>
  </si>
  <si>
    <r>
      <rPr>
        <sz val="9"/>
        <rFont val="Lucida Sans Unicode"/>
        <family val="2"/>
      </rPr>
      <t>27-229</t>
    </r>
  </si>
  <si>
    <r>
      <rPr>
        <sz val="9"/>
        <rFont val="Lucida Sans Unicode"/>
        <family val="2"/>
      </rPr>
      <t>51-13</t>
    </r>
  </si>
  <si>
    <t xml:space="preserve">                                                                                                    ավազակոպիճ h=10սմ</t>
  </si>
  <si>
    <t>Հիմնավորում</t>
  </si>
  <si>
    <t>N 1-6</t>
  </si>
  <si>
    <t>Հողային պաստառի համահարթեցուն մեխանիզմով</t>
  </si>
  <si>
    <r>
      <t>մ</t>
    </r>
    <r>
      <rPr>
        <sz val="10"/>
        <color rgb="FF000000"/>
        <rFont val="Calibri"/>
        <family val="2"/>
        <charset val="204"/>
      </rPr>
      <t>²</t>
    </r>
  </si>
  <si>
    <t>1-1612
1-1618
1-1580</t>
  </si>
  <si>
    <t>Ըստ նորմերի</t>
  </si>
  <si>
    <t>Քանակը</t>
  </si>
  <si>
    <t>Չափման միավորը</t>
  </si>
  <si>
    <t>Աշխատավարձ</t>
  </si>
  <si>
    <t>Աշխատանքների անվանումը</t>
  </si>
  <si>
    <r>
      <rPr>
        <sz val="10"/>
        <rFont val="Arial MT"/>
        <family val="2"/>
      </rPr>
      <t xml:space="preserve">NN
</t>
    </r>
  </si>
  <si>
    <t>Քանակ</t>
  </si>
  <si>
    <t>Նյութերի անվանումը</t>
  </si>
  <si>
    <r>
      <rPr>
        <sz val="10"/>
        <rFont val="Arial MT"/>
        <family val="2"/>
      </rPr>
      <t xml:space="preserve">11-5
</t>
    </r>
    <r>
      <rPr>
        <sz val="10"/>
        <rFont val="Arial MT"/>
        <family val="2"/>
      </rPr>
      <t>1-5</t>
    </r>
  </si>
  <si>
    <t>Ավազակոպճային շերտ եզրզքարերի տակ h=8սմ</t>
  </si>
  <si>
    <r>
      <rPr>
        <sz val="10"/>
        <rFont val="Arial MT"/>
        <family val="2"/>
      </rPr>
      <t>27-86</t>
    </r>
  </si>
  <si>
    <t>Բազալտե եզրաքարերի տեղադրում (15x30),Միաձույլ բետոնե հիմքի վրա</t>
  </si>
  <si>
    <r>
      <rPr>
        <sz val="9"/>
        <rFont val="Arial MT"/>
        <family val="2"/>
      </rPr>
      <t>19-4</t>
    </r>
  </si>
  <si>
    <r>
      <rPr>
        <sz val="10"/>
        <rFont val="Arial MT"/>
        <family val="2"/>
      </rPr>
      <t>27-173</t>
    </r>
  </si>
  <si>
    <t>Ավազացեմենտային խարնուրդ (70%/30% հարաբերությամբ) 150մմ</t>
  </si>
  <si>
    <t>Ա/ցեմենտային խարնուրդ</t>
  </si>
  <si>
    <r>
      <rPr>
        <sz val="10"/>
        <rFont val="Arial MT"/>
        <family val="2"/>
      </rPr>
      <t>43-1</t>
    </r>
  </si>
  <si>
    <r>
      <rPr>
        <sz val="10"/>
        <rFont val="Arial MT"/>
        <family val="2"/>
      </rPr>
      <t>27-171</t>
    </r>
  </si>
  <si>
    <t>Բետոնեսալիկ․</t>
  </si>
  <si>
    <r>
      <rPr>
        <sz val="10"/>
        <rFont val="Arial MT"/>
        <family val="2"/>
      </rPr>
      <t>42-5</t>
    </r>
  </si>
  <si>
    <t>Բետոն Բ-15</t>
  </si>
  <si>
    <r>
      <rPr>
        <sz val="10"/>
        <rFont val="Arial MT"/>
        <family val="2"/>
      </rPr>
      <t>6-90</t>
    </r>
  </si>
  <si>
    <r>
      <rPr>
        <sz val="10"/>
        <rFont val="Arial MT"/>
        <family val="2"/>
      </rPr>
      <t>10x20 B15 /1455.6/</t>
    </r>
  </si>
  <si>
    <r>
      <rPr>
        <sz val="10"/>
        <rFont val="Arial MT"/>
        <family val="2"/>
      </rPr>
      <t>11-1</t>
    </r>
  </si>
  <si>
    <t>Ընդամենը</t>
  </si>
  <si>
    <t>հազ․դրամ</t>
  </si>
  <si>
    <t>Վերադիր ծախսեր</t>
  </si>
  <si>
    <t>Շահույթ</t>
  </si>
  <si>
    <t>Կազմեց՝                                   Մ․ Գասպարյան</t>
  </si>
  <si>
    <t>N 1-8</t>
  </si>
  <si>
    <t>Տեղային նախահաշիվ 1-8</t>
  </si>
  <si>
    <t>Կազմեց՝                                              Մ․ Գասպարյան</t>
  </si>
  <si>
    <t>գործող
գներով
գ=2.53458</t>
  </si>
  <si>
    <t>գործող
գներով
գ=3034.86</t>
  </si>
  <si>
    <t>ՀՀ ՇԻՐԱԿԻ ՄԱՐԶԻ ԱՇՈՑՔ ՀԱՄԱՅՆՔԻ ՓՈՔՐ ՍԵՊԱՍԱՐ ԲՆԱԿԱՎԱՅՐԻ 2-ՐԴ ՓՈՂՈՑԻ ՏՈՒՖ ՔԱՐՈՎ ՍԱԼԱՐԿՄԱՆ ԱՇԽԱՏԱՆՔՆԵՐ</t>
  </si>
  <si>
    <t xml:space="preserve">                               Նախահաշիվը կազմված է N1 2026 թ․ ինֆորմացիոն տեղեկագրի գներով</t>
  </si>
  <si>
    <t>գործող
գներով
գ=3.03486</t>
  </si>
  <si>
    <t>Նախահաշիվը կազմված է N1 2026 թ․ ինֆորմացիոն տեղեկագրի գներով</t>
  </si>
  <si>
    <t>Բետոնե  սալիկների իրականացում , 60մմ  հաստությամբ</t>
  </si>
  <si>
    <t>ԾԱՎԱԼԱԹԵՐԹ/Лист объёмов</t>
  </si>
  <si>
    <t>Наименованые работ</t>
  </si>
  <si>
    <r>
      <t>Обработка почвы III группы экскаватором (1.0м</t>
    </r>
    <r>
      <rPr>
        <sz val="10"/>
        <color rgb="FF000000"/>
        <rFont val="Arial"/>
        <family val="2"/>
        <charset val="204"/>
      </rPr>
      <t>³</t>
    </r>
    <r>
      <rPr>
        <sz val="10"/>
        <color rgb="FF000000"/>
        <rFont val="Arial LatArm"/>
        <family val="2"/>
      </rPr>
      <t>), погрузка на самосвалами и транспортировка насыпи на расстояние до 3,0 км.</t>
    </r>
  </si>
  <si>
    <r>
      <t>м</t>
    </r>
    <r>
      <rPr>
        <sz val="10"/>
        <color rgb="FF000000"/>
        <rFont val="Arial"/>
        <family val="2"/>
        <charset val="204"/>
      </rPr>
      <t>³</t>
    </r>
  </si>
  <si>
    <t>тон</t>
  </si>
  <si>
    <t>Выравнованые земленого полотна  механизмом</t>
  </si>
  <si>
    <r>
      <t>м</t>
    </r>
    <r>
      <rPr>
        <sz val="10"/>
        <color rgb="FF000000"/>
        <rFont val="Arial"/>
        <family val="2"/>
        <charset val="204"/>
      </rPr>
      <t>²</t>
    </r>
  </si>
  <si>
    <t xml:space="preserve">монолитный бетон  по краям покрытии  из туфового камня </t>
  </si>
  <si>
    <t>м³</t>
  </si>
  <si>
    <t>Крупнозернистый песок h=10см</t>
  </si>
  <si>
    <t>Слой из шебня (С6)h=15см</t>
  </si>
  <si>
    <t>"Покрытие из туфового камня, высота 18 см
/соотношение 1:3, толщина 2 см
песок-цемент
заполнение раствором/"</t>
  </si>
  <si>
    <t>м²</t>
  </si>
  <si>
    <t>устроиство монолитного бетона в поперечном направлении каждые 50 м В20</t>
  </si>
  <si>
    <t xml:space="preserve"> Песчанно-гравилный слой  под монолытный бетон, высота 8 см.</t>
  </si>
  <si>
    <t>Укладка базальтовых бордюрных камней (15х30) на монолитное бетонное основание</t>
  </si>
  <si>
    <t>пог.м</t>
  </si>
  <si>
    <t>Песчано-цементная смесь (соотношение 70%/30%) 150 мм</t>
  </si>
  <si>
    <t>Укладка железобетонных плит толщиной 40 мм.</t>
  </si>
  <si>
    <t>монолитная бетонная бордюр 10x20 (В-15)</t>
  </si>
  <si>
    <t>шт</t>
  </si>
  <si>
    <t>установка дорожних знаков на металические опори</t>
  </si>
  <si>
    <t>металическая труба 57х3.0мм</t>
  </si>
  <si>
    <t>Бетон В15</t>
  </si>
  <si>
    <t>преимуществнные</t>
  </si>
  <si>
    <t>Укрепление обочин песчанно гравийно-смесю</t>
  </si>
  <si>
    <t>ԸՆԴԱՄԵՆԸ/ итого</t>
  </si>
  <si>
    <t>Չնախատեսված Ծախսեր.непредвидиные затраты</t>
  </si>
  <si>
    <t>ԸՆԴԱՄԵՆԸ/итого</t>
  </si>
  <si>
    <t>ԱԱՀ  20%/ НДС 20%</t>
  </si>
  <si>
    <t>ԸՆԴԱՄԵՆԸ/всего</t>
  </si>
  <si>
    <t>Կազմեց՝ / Составил                                             Մ․Գասպարյան/     М . Гаспарян</t>
  </si>
  <si>
    <t>РАБОТЫ ПО МОЩЕНИЮ ТУФОВЫМ КАМНЕМ 2-Й УЛИЦЫ  НАСЕЛЕННОГО ПУНКТА  ПОКР СЕПАСАР ОБЩИНЫ АШОЦК ШИРАКСКОГО МАРЗА 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</si>
</sst>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%"/>
    <numFmt numFmtId="165" formatCode="0.000"/>
    <numFmt numFmtId="166" formatCode="0.00000"/>
    <numFmt numFmtId="167" formatCode="0.0000"/>
    <numFmt numFmtId="168" formatCode="0.0"/>
  </numFmts>
  <fonts count="38">
    <font>
      <sz val="10"/>
      <color rgb="FF000000"/>
      <name val="Times New Roman"/>
      <charset val="204"/>
    </font>
    <font>
      <sz val="10"/>
      <color rgb="FF000000"/>
      <name val="Lucida Sans Unicode"/>
      <family val="2"/>
    </font>
    <font>
      <sz val="10"/>
      <name val="Lucida Sans Unicode"/>
      <family val="2"/>
      <charset val="204"/>
    </font>
    <font>
      <b/>
      <sz val="10"/>
      <color rgb="FF000000"/>
      <name val="Arial"/>
      <family val="2"/>
    </font>
    <font>
      <sz val="10"/>
      <name val="Cambria Math"/>
      <family val="1"/>
      <charset val="204"/>
    </font>
    <font>
      <sz val="8"/>
      <color rgb="FF000000"/>
      <name val="Lucida Sans Unicode"/>
      <family val="2"/>
    </font>
    <font>
      <b/>
      <sz val="9"/>
      <color rgb="FF000000"/>
      <name val="Arial"/>
      <family val="2"/>
    </font>
    <font>
      <sz val="9"/>
      <name val="Lucida Sans Unicode"/>
      <family val="2"/>
      <charset val="204"/>
    </font>
    <font>
      <sz val="9"/>
      <color rgb="FF000000"/>
      <name val="Lucida Sans Unicode"/>
      <family val="2"/>
    </font>
    <font>
      <sz val="8"/>
      <name val="Lucida Sans Unicode"/>
      <family val="2"/>
      <charset val="204"/>
    </font>
    <font>
      <sz val="6"/>
      <color rgb="FF000000"/>
      <name val="Lucida Sans Unicode"/>
      <family val="2"/>
    </font>
    <font>
      <sz val="10"/>
      <name val="Lucida Sans Unicode"/>
      <family val="2"/>
    </font>
    <font>
      <sz val="10"/>
      <name val="Cambria Math"/>
      <family val="1"/>
    </font>
    <font>
      <sz val="9"/>
      <name val="Lucida Sans Unicode"/>
      <family val="2"/>
    </font>
    <font>
      <sz val="8"/>
      <name val="Lucida Sans Unicode"/>
      <family val="2"/>
    </font>
    <font>
      <sz val="9"/>
      <name val="Cambria Math"/>
      <family val="1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Lucida Sans Unicode"/>
      <family val="2"/>
      <charset val="204"/>
    </font>
    <font>
      <sz val="10"/>
      <name val="Lucida Sans Unicode"/>
      <family val="2"/>
      <charset val="204"/>
    </font>
    <font>
      <sz val="10"/>
      <color rgb="FF000000"/>
      <name val="Calibri"/>
      <family val="2"/>
      <charset val="204"/>
    </font>
    <font>
      <sz val="8"/>
      <color theme="1"/>
      <name val="Lucida Sans Unicode"/>
      <family val="2"/>
      <charset val="204"/>
    </font>
    <font>
      <sz val="10"/>
      <color rgb="FF000000"/>
      <name val="Arial LatArm"/>
      <family val="2"/>
    </font>
    <font>
      <sz val="10"/>
      <name val="Arial LatArm"/>
      <family val="2"/>
    </font>
    <font>
      <sz val="8"/>
      <name val="Times New Roman"/>
      <family val="1"/>
      <charset val="204"/>
    </font>
    <font>
      <b/>
      <sz val="11"/>
      <name val="Tahoma"/>
      <family val="2"/>
      <charset val="204"/>
    </font>
    <font>
      <sz val="10"/>
      <name val="Arial MT"/>
    </font>
    <font>
      <sz val="10"/>
      <name val="Arial MT"/>
      <family val="2"/>
    </font>
    <font>
      <sz val="10"/>
      <color rgb="FF000000"/>
      <name val="Arial MT"/>
      <family val="2"/>
    </font>
    <font>
      <sz val="9"/>
      <name val="Arial MT"/>
    </font>
    <font>
      <sz val="9"/>
      <name val="Arial MT"/>
      <family val="2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5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164" fontId="1" fillId="0" borderId="0" xfId="0" applyNumberFormat="1" applyFont="1" applyFill="1" applyBorder="1" applyAlignment="1">
      <alignment horizontal="left" vertical="top" indent="4" shrinkToFit="1"/>
    </xf>
    <xf numFmtId="9" fontId="1" fillId="0" borderId="0" xfId="0" applyNumberFormat="1" applyFont="1" applyFill="1" applyBorder="1" applyAlignment="1">
      <alignment horizontal="left" vertical="top" indent="5" shrinkToFit="1"/>
    </xf>
    <xf numFmtId="10" fontId="1" fillId="0" borderId="0" xfId="0" applyNumberFormat="1" applyFont="1" applyFill="1" applyBorder="1" applyAlignment="1">
      <alignment horizontal="left" vertical="top" indent="4" shrinkToFit="1"/>
    </xf>
    <xf numFmtId="2" fontId="1" fillId="0" borderId="0" xfId="0" applyNumberFormat="1" applyFont="1" applyFill="1" applyBorder="1" applyAlignment="1">
      <alignment horizontal="left" vertical="top" indent="2" shrinkToFit="1"/>
    </xf>
    <xf numFmtId="2" fontId="1" fillId="0" borderId="0" xfId="0" applyNumberFormat="1" applyFont="1" applyFill="1" applyBorder="1" applyAlignment="1">
      <alignment horizontal="left" vertical="center" indent="2" shrinkToFit="1"/>
    </xf>
    <xf numFmtId="10" fontId="1" fillId="0" borderId="0" xfId="0" applyNumberFormat="1" applyFont="1" applyFill="1" applyBorder="1" applyAlignment="1">
      <alignment horizontal="left" vertical="top" indent="3" shrinkToFit="1"/>
    </xf>
    <xf numFmtId="9" fontId="1" fillId="0" borderId="0" xfId="0" applyNumberFormat="1" applyFont="1" applyFill="1" applyBorder="1" applyAlignment="1">
      <alignment horizontal="left" vertical="top" indent="6" shrinkToFit="1"/>
    </xf>
    <xf numFmtId="2" fontId="3" fillId="0" borderId="0" xfId="0" applyNumberFormat="1" applyFont="1" applyFill="1" applyBorder="1" applyAlignment="1">
      <alignment horizontal="right" vertical="top" indent="4" shrinkToFit="1"/>
    </xf>
    <xf numFmtId="0" fontId="0" fillId="0" borderId="1" xfId="0" applyFill="1" applyBorder="1" applyAlignment="1">
      <alignment horizontal="left" wrapText="1"/>
    </xf>
    <xf numFmtId="2" fontId="3" fillId="0" borderId="1" xfId="0" applyNumberFormat="1" applyFont="1" applyFill="1" applyBorder="1" applyAlignment="1">
      <alignment horizontal="center" vertical="top" shrinkToFi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wrapText="1"/>
    </xf>
    <xf numFmtId="1" fontId="5" fillId="0" borderId="2" xfId="0" applyNumberFormat="1" applyFont="1" applyFill="1" applyBorder="1" applyAlignment="1">
      <alignment horizontal="center" vertical="top" shrinkToFit="1"/>
    </xf>
    <xf numFmtId="1" fontId="1" fillId="0" borderId="2" xfId="0" applyNumberFormat="1" applyFont="1" applyFill="1" applyBorder="1" applyAlignment="1">
      <alignment horizontal="center" vertical="top" shrinkToFit="1"/>
    </xf>
    <xf numFmtId="0" fontId="2" fillId="0" borderId="2" xfId="0" applyFont="1" applyFill="1" applyBorder="1" applyAlignment="1">
      <alignment horizontal="left" vertical="top" wrapText="1" indent="2"/>
    </xf>
    <xf numFmtId="2" fontId="1" fillId="0" borderId="2" xfId="0" applyNumberFormat="1" applyFont="1" applyFill="1" applyBorder="1" applyAlignment="1">
      <alignment horizontal="center" vertical="top" shrinkToFit="1"/>
    </xf>
    <xf numFmtId="164" fontId="1" fillId="0" borderId="2" xfId="0" applyNumberFormat="1" applyFont="1" applyFill="1" applyBorder="1" applyAlignment="1">
      <alignment horizontal="left" vertical="top" indent="2" shrinkToFit="1"/>
    </xf>
    <xf numFmtId="10" fontId="1" fillId="0" borderId="3" xfId="0" applyNumberFormat="1" applyFont="1" applyFill="1" applyBorder="1" applyAlignment="1">
      <alignment horizontal="left" vertical="top" indent="2" shrinkToFit="1"/>
    </xf>
    <xf numFmtId="2" fontId="1" fillId="0" borderId="2" xfId="0" applyNumberFormat="1" applyFont="1" applyFill="1" applyBorder="1" applyAlignment="1">
      <alignment horizontal="left" vertical="top" indent="4" shrinkToFit="1"/>
    </xf>
    <xf numFmtId="0" fontId="0" fillId="0" borderId="4" xfId="0" applyFill="1" applyBorder="1" applyAlignment="1">
      <alignment horizontal="left" wrapText="1"/>
    </xf>
    <xf numFmtId="10" fontId="1" fillId="0" borderId="2" xfId="0" applyNumberFormat="1" applyFont="1" applyFill="1" applyBorder="1" applyAlignment="1">
      <alignment horizontal="left" vertical="top" indent="2" shrinkToFit="1"/>
    </xf>
    <xf numFmtId="2" fontId="1" fillId="0" borderId="2" xfId="0" applyNumberFormat="1" applyFont="1" applyFill="1" applyBorder="1" applyAlignment="1">
      <alignment horizontal="right" vertical="top" indent="3" shrinkToFit="1"/>
    </xf>
    <xf numFmtId="9" fontId="1" fillId="0" borderId="2" xfId="0" applyNumberFormat="1" applyFont="1" applyFill="1" applyBorder="1" applyAlignment="1">
      <alignment horizontal="center" vertical="top" shrinkToFit="1"/>
    </xf>
    <xf numFmtId="9" fontId="1" fillId="0" borderId="2" xfId="0" applyNumberFormat="1" applyFont="1" applyFill="1" applyBorder="1" applyAlignment="1">
      <alignment horizontal="left" vertical="top" indent="2" shrinkToFi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1" fontId="8" fillId="0" borderId="2" xfId="0" applyNumberFormat="1" applyFont="1" applyFill="1" applyBorder="1" applyAlignment="1">
      <alignment horizontal="center" vertical="top" shrinkToFit="1"/>
    </xf>
    <xf numFmtId="1" fontId="8" fillId="0" borderId="2" xfId="0" applyNumberFormat="1" applyFont="1" applyFill="1" applyBorder="1" applyAlignment="1">
      <alignment horizontal="left" vertical="top" indent="1" shrinkToFit="1"/>
    </xf>
    <xf numFmtId="1" fontId="8" fillId="0" borderId="2" xfId="0" applyNumberFormat="1" applyFont="1" applyFill="1" applyBorder="1" applyAlignment="1">
      <alignment horizontal="left" vertical="top" indent="2" shrinkToFit="1"/>
    </xf>
    <xf numFmtId="1" fontId="8" fillId="0" borderId="3" xfId="0" applyNumberFormat="1" applyFont="1" applyFill="1" applyBorder="1" applyAlignment="1">
      <alignment horizontal="center" vertical="center" shrinkToFit="1"/>
    </xf>
    <xf numFmtId="0" fontId="9" fillId="0" borderId="3" xfId="0" applyFont="1" applyFill="1" applyBorder="1" applyAlignment="1">
      <alignment horizontal="center" vertical="top" wrapText="1"/>
    </xf>
    <xf numFmtId="1" fontId="8" fillId="0" borderId="3" xfId="0" applyNumberFormat="1" applyFont="1" applyFill="1" applyBorder="1" applyAlignment="1">
      <alignment horizontal="center" vertical="top" shrinkToFit="1"/>
    </xf>
    <xf numFmtId="165" fontId="8" fillId="0" borderId="3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left" vertical="top" indent="1" shrinkToFit="1"/>
    </xf>
    <xf numFmtId="0" fontId="9" fillId="0" borderId="4" xfId="0" applyFont="1" applyFill="1" applyBorder="1" applyAlignment="1">
      <alignment horizontal="center" vertical="top" wrapText="1"/>
    </xf>
    <xf numFmtId="1" fontId="8" fillId="0" borderId="4" xfId="0" applyNumberFormat="1" applyFont="1" applyFill="1" applyBorder="1" applyAlignment="1">
      <alignment horizontal="center" vertical="top" shrinkToFit="1"/>
    </xf>
    <xf numFmtId="165" fontId="8" fillId="0" borderId="4" xfId="0" applyNumberFormat="1" applyFont="1" applyFill="1" applyBorder="1" applyAlignment="1">
      <alignment horizontal="center" vertical="top" shrinkToFit="1"/>
    </xf>
    <xf numFmtId="2" fontId="8" fillId="0" borderId="4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center" vertical="center" shrinkToFit="1"/>
    </xf>
    <xf numFmtId="2" fontId="8" fillId="0" borderId="3" xfId="0" applyNumberFormat="1" applyFont="1" applyFill="1" applyBorder="1" applyAlignment="1">
      <alignment horizontal="left" vertical="center" indent="1" shrinkToFit="1"/>
    </xf>
    <xf numFmtId="168" fontId="8" fillId="0" borderId="4" xfId="0" applyNumberFormat="1" applyFont="1" applyFill="1" applyBorder="1" applyAlignment="1">
      <alignment horizontal="center" vertical="top" shrinkToFit="1"/>
    </xf>
    <xf numFmtId="2" fontId="8" fillId="0" borderId="4" xfId="0" applyNumberFormat="1" applyFont="1" applyFill="1" applyBorder="1" applyAlignment="1">
      <alignment horizontal="left" vertical="top" indent="2" shrinkToFit="1"/>
    </xf>
    <xf numFmtId="0" fontId="0" fillId="0" borderId="13" xfId="0" applyFill="1" applyBorder="1" applyAlignment="1">
      <alignment horizontal="left" vertical="center" wrapText="1"/>
    </xf>
    <xf numFmtId="2" fontId="8" fillId="0" borderId="13" xfId="0" applyNumberFormat="1" applyFont="1" applyFill="1" applyBorder="1" applyAlignment="1">
      <alignment horizontal="left" vertical="center" indent="1" shrinkToFit="1"/>
    </xf>
    <xf numFmtId="164" fontId="8" fillId="0" borderId="0" xfId="0" applyNumberFormat="1" applyFont="1" applyFill="1" applyBorder="1" applyAlignment="1">
      <alignment horizontal="left" vertical="top" shrinkToFit="1"/>
    </xf>
    <xf numFmtId="2" fontId="8" fillId="0" borderId="0" xfId="0" applyNumberFormat="1" applyFont="1" applyFill="1" applyBorder="1" applyAlignment="1">
      <alignment horizontal="left" vertical="top" indent="2" shrinkToFit="1"/>
    </xf>
    <xf numFmtId="2" fontId="8" fillId="0" borderId="0" xfId="0" applyNumberFormat="1" applyFont="1" applyFill="1" applyBorder="1" applyAlignment="1">
      <alignment horizontal="left" vertical="top" indent="1" shrinkToFit="1"/>
    </xf>
    <xf numFmtId="9" fontId="8" fillId="0" borderId="0" xfId="0" applyNumberFormat="1" applyFont="1" applyFill="1" applyBorder="1" applyAlignment="1">
      <alignment horizontal="left" vertical="top" shrinkToFit="1"/>
    </xf>
    <xf numFmtId="1" fontId="8" fillId="0" borderId="8" xfId="0" applyNumberFormat="1" applyFont="1" applyFill="1" applyBorder="1" applyAlignment="1">
      <alignment horizontal="center" vertical="top" shrinkToFit="1"/>
    </xf>
    <xf numFmtId="0" fontId="7" fillId="0" borderId="3" xfId="0" applyFont="1" applyFill="1" applyBorder="1" applyAlignment="1">
      <alignment horizontal="center" vertical="top" wrapText="1"/>
    </xf>
    <xf numFmtId="2" fontId="8" fillId="0" borderId="8" xfId="0" applyNumberFormat="1" applyFont="1" applyFill="1" applyBorder="1" applyAlignment="1">
      <alignment horizontal="left" vertical="top" indent="1" shrinkToFit="1"/>
    </xf>
    <xf numFmtId="0" fontId="0" fillId="0" borderId="3" xfId="0" applyFill="1" applyBorder="1" applyAlignment="1">
      <alignment horizontal="left" wrapText="1"/>
    </xf>
    <xf numFmtId="2" fontId="8" fillId="0" borderId="3" xfId="0" applyNumberFormat="1" applyFont="1" applyFill="1" applyBorder="1" applyAlignment="1">
      <alignment horizontal="left" vertical="top" indent="2" shrinkToFit="1"/>
    </xf>
    <xf numFmtId="0" fontId="7" fillId="0" borderId="8" xfId="0" applyFont="1" applyFill="1" applyBorder="1" applyAlignment="1">
      <alignment horizontal="center" vertical="top" wrapText="1"/>
    </xf>
    <xf numFmtId="0" fontId="0" fillId="0" borderId="8" xfId="0" applyFill="1" applyBorder="1" applyAlignment="1">
      <alignment horizontal="left" wrapText="1"/>
    </xf>
    <xf numFmtId="165" fontId="8" fillId="0" borderId="8" xfId="0" applyNumberFormat="1" applyFont="1" applyFill="1" applyBorder="1" applyAlignment="1">
      <alignment horizontal="right" vertical="top" indent="1" shrinkToFit="1"/>
    </xf>
    <xf numFmtId="2" fontId="8" fillId="0" borderId="8" xfId="0" applyNumberFormat="1" applyFont="1" applyFill="1" applyBorder="1" applyAlignment="1">
      <alignment horizontal="center" vertical="top" shrinkToFit="1"/>
    </xf>
    <xf numFmtId="167" fontId="8" fillId="0" borderId="8" xfId="0" applyNumberFormat="1" applyFont="1" applyFill="1" applyBorder="1" applyAlignment="1">
      <alignment horizontal="right" vertical="top" indent="1" shrinkToFit="1"/>
    </xf>
    <xf numFmtId="167" fontId="8" fillId="0" borderId="4" xfId="0" applyNumberFormat="1" applyFont="1" applyFill="1" applyBorder="1" applyAlignment="1">
      <alignment horizontal="right" vertical="top" indent="1" shrinkToFit="1"/>
    </xf>
    <xf numFmtId="0" fontId="0" fillId="0" borderId="3" xfId="0" applyFill="1" applyBorder="1" applyAlignment="1">
      <alignment horizontal="right" vertical="top" wrapText="1"/>
    </xf>
    <xf numFmtId="1" fontId="10" fillId="0" borderId="3" xfId="0" applyNumberFormat="1" applyFont="1" applyFill="1" applyBorder="1" applyAlignment="1">
      <alignment horizontal="center" vertical="top" shrinkToFit="1"/>
    </xf>
    <xf numFmtId="165" fontId="8" fillId="0" borderId="3" xfId="0" applyNumberFormat="1" applyFont="1" applyFill="1" applyBorder="1" applyAlignment="1">
      <alignment horizontal="left" vertical="top" indent="2" shrinkToFit="1"/>
    </xf>
    <xf numFmtId="0" fontId="0" fillId="0" borderId="8" xfId="0" applyFill="1" applyBorder="1" applyAlignment="1">
      <alignment horizontal="left" vertical="center" wrapText="1"/>
    </xf>
    <xf numFmtId="1" fontId="10" fillId="0" borderId="8" xfId="0" applyNumberFormat="1" applyFont="1" applyFill="1" applyBorder="1" applyAlignment="1">
      <alignment horizontal="center" vertical="center" shrinkToFit="1"/>
    </xf>
    <xf numFmtId="2" fontId="8" fillId="0" borderId="8" xfId="0" applyNumberFormat="1" applyFont="1" applyFill="1" applyBorder="1" applyAlignment="1">
      <alignment horizontal="left" vertical="top" indent="2" shrinkToFit="1"/>
    </xf>
    <xf numFmtId="165" fontId="8" fillId="0" borderId="4" xfId="0" applyNumberFormat="1" applyFont="1" applyFill="1" applyBorder="1" applyAlignment="1">
      <alignment horizontal="left" vertical="top" indent="2" shrinkToFit="1"/>
    </xf>
    <xf numFmtId="1" fontId="8" fillId="0" borderId="2" xfId="0" applyNumberFormat="1" applyFont="1" applyFill="1" applyBorder="1" applyAlignment="1">
      <alignment horizontal="right" vertical="top" indent="1" shrinkToFit="1"/>
    </xf>
    <xf numFmtId="0" fontId="0" fillId="0" borderId="2" xfId="0" applyFill="1" applyBorder="1" applyAlignment="1">
      <alignment horizontal="left" vertical="top" wrapText="1" indent="1"/>
    </xf>
    <xf numFmtId="2" fontId="8" fillId="0" borderId="2" xfId="0" applyNumberFormat="1" applyFont="1" applyFill="1" applyBorder="1" applyAlignment="1">
      <alignment horizontal="center" vertical="top" shrinkToFit="1"/>
    </xf>
    <xf numFmtId="2" fontId="8" fillId="0" borderId="2" xfId="0" applyNumberFormat="1" applyFont="1" applyFill="1" applyBorder="1" applyAlignment="1">
      <alignment horizontal="left" vertical="top" indent="2" shrinkToFit="1"/>
    </xf>
    <xf numFmtId="165" fontId="8" fillId="0" borderId="2" xfId="0" applyNumberFormat="1" applyFont="1" applyFill="1" applyBorder="1" applyAlignment="1">
      <alignment horizontal="center" vertical="top" shrinkToFit="1"/>
    </xf>
    <xf numFmtId="0" fontId="0" fillId="0" borderId="13" xfId="0" applyFill="1" applyBorder="1" applyAlignment="1">
      <alignment horizontal="left" vertical="top" wrapText="1"/>
    </xf>
    <xf numFmtId="2" fontId="8" fillId="0" borderId="13" xfId="0" applyNumberFormat="1" applyFont="1" applyFill="1" applyBorder="1" applyAlignment="1">
      <alignment horizontal="center" shrinkToFit="1"/>
    </xf>
    <xf numFmtId="2" fontId="8" fillId="0" borderId="0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right" vertical="top" indent="2" shrinkToFit="1"/>
    </xf>
    <xf numFmtId="2" fontId="8" fillId="0" borderId="3" xfId="0" applyNumberFormat="1" applyFont="1" applyFill="1" applyBorder="1" applyAlignment="1">
      <alignment horizontal="right" vertical="top" indent="1" shrinkToFit="1"/>
    </xf>
    <xf numFmtId="2" fontId="8" fillId="0" borderId="4" xfId="0" applyNumberFormat="1" applyFont="1" applyFill="1" applyBorder="1" applyAlignment="1">
      <alignment horizontal="right" vertical="top" indent="2" shrinkToFit="1"/>
    </xf>
    <xf numFmtId="2" fontId="8" fillId="0" borderId="4" xfId="0" applyNumberFormat="1" applyFont="1" applyFill="1" applyBorder="1" applyAlignment="1">
      <alignment horizontal="right" vertical="top" indent="1" shrinkToFit="1"/>
    </xf>
    <xf numFmtId="165" fontId="8" fillId="0" borderId="3" xfId="0" applyNumberFormat="1" applyFont="1" applyFill="1" applyBorder="1" applyAlignment="1">
      <alignment horizontal="right" vertical="top" indent="1" shrinkToFit="1"/>
    </xf>
    <xf numFmtId="2" fontId="8" fillId="0" borderId="3" xfId="0" applyNumberFormat="1" applyFont="1" applyFill="1" applyBorder="1" applyAlignment="1">
      <alignment horizontal="right" vertical="top" shrinkToFit="1"/>
    </xf>
    <xf numFmtId="2" fontId="8" fillId="0" borderId="8" xfId="0" applyNumberFormat="1" applyFont="1" applyFill="1" applyBorder="1" applyAlignment="1">
      <alignment horizontal="right" vertical="center" indent="2" shrinkToFit="1"/>
    </xf>
    <xf numFmtId="2" fontId="8" fillId="0" borderId="8" xfId="0" applyNumberFormat="1" applyFont="1" applyFill="1" applyBorder="1" applyAlignment="1">
      <alignment horizontal="right" vertical="center" indent="1" shrinkToFit="1"/>
    </xf>
    <xf numFmtId="165" fontId="8" fillId="0" borderId="4" xfId="0" applyNumberFormat="1" applyFont="1" applyFill="1" applyBorder="1" applyAlignment="1">
      <alignment horizontal="right" vertical="top" indent="1" shrinkToFit="1"/>
    </xf>
    <xf numFmtId="2" fontId="8" fillId="0" borderId="4" xfId="0" applyNumberFormat="1" applyFont="1" applyFill="1" applyBorder="1" applyAlignment="1">
      <alignment horizontal="right" vertical="top" shrinkToFit="1"/>
    </xf>
    <xf numFmtId="2" fontId="8" fillId="0" borderId="8" xfId="0" applyNumberFormat="1" applyFont="1" applyFill="1" applyBorder="1" applyAlignment="1">
      <alignment horizontal="right" vertical="top" indent="1" shrinkToFit="1"/>
    </xf>
    <xf numFmtId="168" fontId="8" fillId="0" borderId="8" xfId="0" applyNumberFormat="1" applyFont="1" applyFill="1" applyBorder="1" applyAlignment="1">
      <alignment horizontal="center" vertical="top" shrinkToFit="1"/>
    </xf>
    <xf numFmtId="2" fontId="8" fillId="0" borderId="8" xfId="0" applyNumberFormat="1" applyFont="1" applyFill="1" applyBorder="1" applyAlignment="1">
      <alignment horizontal="right" vertical="top" shrinkToFit="1"/>
    </xf>
    <xf numFmtId="2" fontId="8" fillId="0" borderId="13" xfId="0" applyNumberFormat="1" applyFont="1" applyFill="1" applyBorder="1" applyAlignment="1">
      <alignment horizontal="left" vertical="top" indent="2" shrinkToFit="1"/>
    </xf>
    <xf numFmtId="1" fontId="8" fillId="0" borderId="2" xfId="0" applyNumberFormat="1" applyFont="1" applyFill="1" applyBorder="1" applyAlignment="1">
      <alignment horizontal="left" vertical="top" indent="3" shrinkToFit="1"/>
    </xf>
    <xf numFmtId="1" fontId="8" fillId="0" borderId="8" xfId="0" applyNumberFormat="1" applyFont="1" applyFill="1" applyBorder="1" applyAlignment="1">
      <alignment horizontal="left" vertical="top" indent="3" shrinkToFit="1"/>
    </xf>
    <xf numFmtId="1" fontId="8" fillId="0" borderId="4" xfId="0" applyNumberFormat="1" applyFont="1" applyFill="1" applyBorder="1" applyAlignment="1">
      <alignment horizontal="left" vertical="top" indent="3" shrinkToFit="1"/>
    </xf>
    <xf numFmtId="2" fontId="8" fillId="0" borderId="13" xfId="0" applyNumberFormat="1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2" fontId="8" fillId="0" borderId="3" xfId="0" applyNumberFormat="1" applyFont="1" applyFill="1" applyBorder="1" applyAlignment="1">
      <alignment horizontal="left" vertical="top" indent="2" shrinkToFit="1"/>
    </xf>
    <xf numFmtId="2" fontId="8" fillId="0" borderId="4" xfId="0" applyNumberFormat="1" applyFont="1" applyFill="1" applyBorder="1" applyAlignment="1">
      <alignment horizontal="left" vertical="top" indent="2" shrinkToFit="1"/>
    </xf>
    <xf numFmtId="0" fontId="0" fillId="0" borderId="4" xfId="0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vertical="top" wrapText="1"/>
    </xf>
    <xf numFmtId="1" fontId="8" fillId="0" borderId="2" xfId="0" applyNumberFormat="1" applyFont="1" applyBorder="1" applyAlignment="1">
      <alignment horizontal="center" vertical="top" shrinkToFit="1"/>
    </xf>
    <xf numFmtId="0" fontId="0" fillId="0" borderId="2" xfId="0" applyBorder="1" applyAlignment="1">
      <alignment horizontal="left" wrapText="1"/>
    </xf>
    <xf numFmtId="1" fontId="8" fillId="0" borderId="2" xfId="0" applyNumberFormat="1" applyFont="1" applyBorder="1" applyAlignment="1">
      <alignment horizontal="left" vertical="top" indent="1" shrinkToFit="1"/>
    </xf>
    <xf numFmtId="1" fontId="8" fillId="0" borderId="2" xfId="0" applyNumberFormat="1" applyFont="1" applyBorder="1" applyAlignment="1">
      <alignment horizontal="left" vertical="top" indent="2" shrinkToFi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165" fontId="8" fillId="0" borderId="3" xfId="0" applyNumberFormat="1" applyFont="1" applyBorder="1" applyAlignment="1">
      <alignment horizontal="center" vertical="top" shrinkToFit="1"/>
    </xf>
    <xf numFmtId="165" fontId="8" fillId="0" borderId="4" xfId="0" applyNumberFormat="1" applyFont="1" applyBorder="1" applyAlignment="1">
      <alignment horizontal="center" vertical="center" shrinkToFit="1"/>
    </xf>
    <xf numFmtId="2" fontId="8" fillId="0" borderId="3" xfId="0" applyNumberFormat="1" applyFont="1" applyBorder="1" applyAlignment="1">
      <alignment horizontal="center" vertical="top" shrinkToFit="1"/>
    </xf>
    <xf numFmtId="0" fontId="0" fillId="0" borderId="13" xfId="0" applyBorder="1" applyAlignment="1">
      <alignment horizontal="left" vertical="center" wrapText="1"/>
    </xf>
    <xf numFmtId="2" fontId="8" fillId="0" borderId="13" xfId="0" applyNumberFormat="1" applyFont="1" applyBorder="1" applyAlignment="1">
      <alignment horizontal="center" vertical="top" shrinkToFit="1"/>
    </xf>
    <xf numFmtId="0" fontId="0" fillId="0" borderId="0" xfId="0" applyAlignment="1">
      <alignment horizontal="left" wrapText="1"/>
    </xf>
    <xf numFmtId="164" fontId="8" fillId="0" borderId="0" xfId="0" applyNumberFormat="1" applyFont="1" applyAlignment="1">
      <alignment horizontal="left" vertical="top" shrinkToFit="1"/>
    </xf>
    <xf numFmtId="2" fontId="8" fillId="0" borderId="0" xfId="0" applyNumberFormat="1" applyFont="1" applyAlignment="1">
      <alignment horizontal="center" vertical="top" shrinkToFit="1"/>
    </xf>
    <xf numFmtId="0" fontId="0" fillId="0" borderId="0" xfId="0" applyAlignment="1">
      <alignment horizontal="left" vertical="center" wrapText="1"/>
    </xf>
    <xf numFmtId="9" fontId="8" fillId="0" borderId="0" xfId="0" applyNumberFormat="1" applyFont="1" applyAlignment="1">
      <alignment horizontal="left" vertical="top" shrinkToFi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22" fillId="0" borderId="3" xfId="0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2" fontId="8" fillId="0" borderId="4" xfId="0" applyNumberFormat="1" applyFont="1" applyBorder="1" applyAlignment="1">
      <alignment horizontal="center" vertical="center" shrinkToFit="1"/>
    </xf>
    <xf numFmtId="0" fontId="0" fillId="0" borderId="2" xfId="0" applyFill="1" applyBorder="1" applyAlignment="1">
      <alignment horizontal="center" vertical="center" textRotation="90" wrapText="1"/>
    </xf>
    <xf numFmtId="0" fontId="18" fillId="0" borderId="2" xfId="0" applyFont="1" applyFill="1" applyBorder="1" applyAlignment="1">
      <alignment horizontal="center" vertical="center" textRotation="90" wrapText="1"/>
    </xf>
    <xf numFmtId="1" fontId="1" fillId="0" borderId="2" xfId="0" applyNumberFormat="1" applyFont="1" applyBorder="1" applyAlignment="1">
      <alignment horizontal="center" vertical="top" shrinkToFit="1"/>
    </xf>
    <xf numFmtId="2" fontId="1" fillId="0" borderId="2" xfId="0" applyNumberFormat="1" applyFont="1" applyBorder="1" applyAlignment="1">
      <alignment horizontal="left" vertical="top" indent="4" shrinkToFit="1"/>
    </xf>
    <xf numFmtId="0" fontId="11" fillId="0" borderId="2" xfId="0" applyFont="1" applyBorder="1" applyAlignment="1">
      <alignment horizontal="left" vertical="top" wrapText="1" indent="2"/>
    </xf>
    <xf numFmtId="0" fontId="23" fillId="0" borderId="0" xfId="0" applyFont="1" applyAlignment="1">
      <alignment horizontal="left" vertical="top" wrapText="1" indent="1"/>
    </xf>
    <xf numFmtId="1" fontId="1" fillId="0" borderId="0" xfId="0" applyNumberFormat="1" applyFont="1" applyAlignment="1">
      <alignment horizontal="right" vertical="top" shrinkToFit="1"/>
    </xf>
    <xf numFmtId="0" fontId="0" fillId="0" borderId="0" xfId="0" applyFill="1" applyBorder="1" applyAlignment="1">
      <alignment horizontal="left" wrapText="1"/>
    </xf>
    <xf numFmtId="0" fontId="18" fillId="0" borderId="3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0" fontId="25" fillId="0" borderId="3" xfId="0" applyFont="1" applyFill="1" applyBorder="1" applyAlignment="1">
      <alignment horizontal="left" vertical="top" wrapText="1" indent="1"/>
    </xf>
    <xf numFmtId="0" fontId="26" fillId="0" borderId="2" xfId="0" applyFont="1" applyFill="1" applyBorder="1" applyAlignment="1">
      <alignment horizontal="left" vertical="center" textRotation="90" wrapText="1"/>
    </xf>
    <xf numFmtId="0" fontId="26" fillId="0" borderId="2" xfId="0" applyFont="1" applyFill="1" applyBorder="1" applyAlignment="1">
      <alignment horizontal="center" vertical="center" textRotation="90" wrapText="1"/>
    </xf>
    <xf numFmtId="0" fontId="0" fillId="0" borderId="14" xfId="0" applyBorder="1" applyAlignment="1">
      <alignment horizontal="left" wrapText="1"/>
    </xf>
    <xf numFmtId="0" fontId="0" fillId="0" borderId="14" xfId="0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11" fillId="0" borderId="3" xfId="0" applyFont="1" applyFill="1" applyBorder="1" applyAlignment="1">
      <alignment horizontal="left" vertical="top" wrapText="1" indent="2"/>
    </xf>
    <xf numFmtId="2" fontId="1" fillId="0" borderId="4" xfId="0" applyNumberFormat="1" applyFont="1" applyFill="1" applyBorder="1" applyAlignment="1">
      <alignment horizontal="center" vertical="top" shrinkToFit="1"/>
    </xf>
    <xf numFmtId="0" fontId="26" fillId="0" borderId="2" xfId="0" applyFont="1" applyBorder="1" applyAlignment="1">
      <alignment horizontal="center" vertical="center" textRotation="90" wrapText="1"/>
    </xf>
    <xf numFmtId="1" fontId="32" fillId="0" borderId="2" xfId="0" applyNumberFormat="1" applyFont="1" applyBorder="1" applyAlignment="1">
      <alignment horizontal="center" vertical="top" shrinkToFit="1"/>
    </xf>
    <xf numFmtId="1" fontId="32" fillId="0" borderId="2" xfId="0" applyNumberFormat="1" applyFont="1" applyBorder="1" applyAlignment="1">
      <alignment horizontal="center" vertical="center" shrinkToFit="1"/>
    </xf>
    <xf numFmtId="0" fontId="0" fillId="0" borderId="2" xfId="0" applyBorder="1" applyAlignment="1">
      <alignment horizontal="center" vertical="top" wrapText="1"/>
    </xf>
    <xf numFmtId="0" fontId="26" fillId="0" borderId="2" xfId="0" applyFont="1" applyBorder="1" applyAlignment="1">
      <alignment horizontal="left" vertical="top" wrapText="1"/>
    </xf>
    <xf numFmtId="2" fontId="32" fillId="0" borderId="2" xfId="0" applyNumberFormat="1" applyFont="1" applyBorder="1" applyAlignment="1">
      <alignment horizontal="center" vertical="center" shrinkToFit="1"/>
    </xf>
    <xf numFmtId="165" fontId="32" fillId="0" borderId="2" xfId="0" applyNumberFormat="1" applyFont="1" applyBorder="1" applyAlignment="1">
      <alignment horizontal="center" vertical="center" shrinkToFit="1"/>
    </xf>
    <xf numFmtId="0" fontId="30" fillId="0" borderId="3" xfId="0" applyFont="1" applyBorder="1" applyAlignment="1">
      <alignment horizontal="center" vertical="top" wrapText="1"/>
    </xf>
    <xf numFmtId="1" fontId="32" fillId="0" borderId="3" xfId="0" applyNumberFormat="1" applyFont="1" applyBorder="1" applyAlignment="1">
      <alignment horizontal="center" vertical="top" shrinkToFit="1"/>
    </xf>
    <xf numFmtId="165" fontId="32" fillId="0" borderId="3" xfId="0" applyNumberFormat="1" applyFont="1" applyBorder="1" applyAlignment="1">
      <alignment horizontal="center" vertical="top" shrinkToFit="1"/>
    </xf>
    <xf numFmtId="0" fontId="33" fillId="0" borderId="8" xfId="0" applyFont="1" applyBorder="1" applyAlignment="1">
      <alignment horizontal="center" vertical="top" wrapText="1"/>
    </xf>
    <xf numFmtId="165" fontId="32" fillId="0" borderId="8" xfId="0" applyNumberFormat="1" applyFont="1" applyBorder="1" applyAlignment="1">
      <alignment horizontal="center" vertical="top" shrinkToFit="1"/>
    </xf>
    <xf numFmtId="2" fontId="32" fillId="0" borderId="8" xfId="0" applyNumberFormat="1" applyFont="1" applyBorder="1" applyAlignment="1">
      <alignment horizontal="center" vertical="top" shrinkToFit="1"/>
    </xf>
    <xf numFmtId="167" fontId="32" fillId="0" borderId="4" xfId="0" applyNumberFormat="1" applyFont="1" applyBorder="1" applyAlignment="1">
      <alignment horizontal="center" vertical="top" shrinkToFit="1"/>
    </xf>
    <xf numFmtId="2" fontId="32" fillId="0" borderId="4" xfId="0" applyNumberFormat="1" applyFont="1" applyBorder="1" applyAlignment="1">
      <alignment horizontal="center" vertical="top" shrinkToFit="1"/>
    </xf>
    <xf numFmtId="2" fontId="32" fillId="0" borderId="3" xfId="0" applyNumberFormat="1" applyFont="1" applyBorder="1" applyAlignment="1">
      <alignment horizontal="center" vertical="top" shrinkToFit="1"/>
    </xf>
    <xf numFmtId="0" fontId="30" fillId="0" borderId="4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center" vertical="top" wrapText="1"/>
    </xf>
    <xf numFmtId="168" fontId="32" fillId="0" borderId="3" xfId="0" applyNumberFormat="1" applyFont="1" applyBorder="1" applyAlignment="1">
      <alignment horizontal="center" vertical="top" shrinkToFit="1"/>
    </xf>
    <xf numFmtId="167" fontId="32" fillId="0" borderId="4" xfId="0" applyNumberFormat="1" applyFont="1" applyBorder="1" applyAlignment="1">
      <alignment horizontal="center" vertical="center" shrinkToFit="1"/>
    </xf>
    <xf numFmtId="168" fontId="32" fillId="0" borderId="4" xfId="0" applyNumberFormat="1" applyFont="1" applyBorder="1" applyAlignment="1">
      <alignment horizontal="center" vertical="center" shrinkToFit="1"/>
    </xf>
    <xf numFmtId="0" fontId="30" fillId="0" borderId="8" xfId="0" applyFont="1" applyBorder="1" applyAlignment="1">
      <alignment horizontal="center" vertical="top" wrapText="1"/>
    </xf>
    <xf numFmtId="167" fontId="32" fillId="0" borderId="8" xfId="0" applyNumberFormat="1" applyFont="1" applyBorder="1" applyAlignment="1">
      <alignment horizontal="center" vertical="top" shrinkToFit="1"/>
    </xf>
    <xf numFmtId="168" fontId="32" fillId="0" borderId="8" xfId="0" applyNumberFormat="1" applyFont="1" applyBorder="1" applyAlignment="1">
      <alignment horizontal="center" vertical="top" shrinkToFit="1"/>
    </xf>
    <xf numFmtId="0" fontId="26" fillId="0" borderId="14" xfId="0" applyFont="1" applyBorder="1" applyAlignment="1">
      <alignment horizontal="left" vertical="top" wrapText="1"/>
    </xf>
    <xf numFmtId="2" fontId="32" fillId="0" borderId="14" xfId="0" applyNumberFormat="1" applyFont="1" applyBorder="1" applyAlignment="1">
      <alignment horizontal="center" shrinkToFit="1"/>
    </xf>
    <xf numFmtId="164" fontId="32" fillId="0" borderId="14" xfId="0" applyNumberFormat="1" applyFont="1" applyBorder="1" applyAlignment="1">
      <alignment horizontal="left" vertical="top" shrinkToFit="1"/>
    </xf>
    <xf numFmtId="2" fontId="32" fillId="0" borderId="14" xfId="0" applyNumberFormat="1" applyFont="1" applyBorder="1" applyAlignment="1">
      <alignment horizontal="center" vertical="top" shrinkToFit="1"/>
    </xf>
    <xf numFmtId="0" fontId="26" fillId="0" borderId="14" xfId="0" applyFont="1" applyBorder="1" applyAlignment="1">
      <alignment horizontal="left" wrapText="1"/>
    </xf>
    <xf numFmtId="9" fontId="32" fillId="0" borderId="14" xfId="0" applyNumberFormat="1" applyFont="1" applyBorder="1" applyAlignment="1">
      <alignment horizontal="left" vertical="top" shrinkToFit="1"/>
    </xf>
    <xf numFmtId="1" fontId="1" fillId="0" borderId="0" xfId="0" applyNumberFormat="1" applyFont="1" applyFill="1" applyBorder="1" applyAlignment="1">
      <alignment vertical="top" shrinkToFit="1"/>
    </xf>
    <xf numFmtId="1" fontId="1" fillId="0" borderId="0" xfId="0" applyNumberFormat="1" applyFont="1" applyFill="1" applyBorder="1" applyAlignment="1">
      <alignment horizontal="center" vertical="top" shrinkToFit="1"/>
    </xf>
    <xf numFmtId="0" fontId="0" fillId="0" borderId="0" xfId="0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1" fontId="1" fillId="0" borderId="0" xfId="0" applyNumberFormat="1" applyFont="1" applyAlignment="1">
      <alignment horizontal="center" vertical="center" shrinkToFit="1"/>
    </xf>
    <xf numFmtId="1" fontId="1" fillId="0" borderId="0" xfId="0" applyNumberFormat="1" applyFont="1" applyBorder="1" applyAlignment="1">
      <alignment horizontal="center" vertical="top" shrinkToFit="1"/>
    </xf>
    <xf numFmtId="0" fontId="23" fillId="0" borderId="0" xfId="0" applyFont="1" applyBorder="1" applyAlignment="1">
      <alignment horizontal="left" vertical="top" wrapText="1" indent="1"/>
    </xf>
    <xf numFmtId="0" fontId="0" fillId="0" borderId="0" xfId="0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 indent="2"/>
    </xf>
    <xf numFmtId="0" fontId="11" fillId="0" borderId="0" xfId="0" applyFont="1" applyBorder="1" applyAlignment="1">
      <alignment horizontal="left" vertical="top" wrapText="1" indent="2"/>
    </xf>
    <xf numFmtId="0" fontId="0" fillId="0" borderId="0" xfId="0" applyBorder="1" applyAlignment="1">
      <alignment horizontal="left" wrapText="1"/>
    </xf>
    <xf numFmtId="0" fontId="11" fillId="0" borderId="0" xfId="0" applyFont="1" applyFill="1" applyBorder="1" applyAlignment="1">
      <alignment horizontal="left" vertical="top" wrapText="1" indent="2"/>
    </xf>
    <xf numFmtId="1" fontId="1" fillId="0" borderId="0" xfId="0" applyNumberFormat="1" applyFont="1" applyBorder="1" applyAlignment="1">
      <alignment horizontal="center" vertical="center" shrinkToFit="1"/>
    </xf>
    <xf numFmtId="2" fontId="0" fillId="0" borderId="0" xfId="0" applyNumberFormat="1" applyFill="1" applyBorder="1" applyAlignment="1">
      <alignment horizontal="left" vertical="top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top" wrapText="1"/>
    </xf>
    <xf numFmtId="1" fontId="8" fillId="0" borderId="3" xfId="0" applyNumberFormat="1" applyFont="1" applyFill="1" applyBorder="1" applyAlignment="1">
      <alignment horizontal="center" vertical="center" shrinkToFit="1"/>
    </xf>
    <xf numFmtId="1" fontId="8" fillId="0" borderId="3" xfId="0" applyNumberFormat="1" applyFont="1" applyFill="1" applyBorder="1" applyAlignment="1">
      <alignment horizontal="center" vertical="top" shrinkToFit="1"/>
    </xf>
    <xf numFmtId="1" fontId="8" fillId="0" borderId="4" xfId="0" applyNumberFormat="1" applyFont="1" applyFill="1" applyBorder="1" applyAlignment="1">
      <alignment horizontal="center" vertical="top" shrinkToFit="1"/>
    </xf>
    <xf numFmtId="1" fontId="8" fillId="0" borderId="8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left" vertical="top" indent="1" shrinkToFit="1"/>
    </xf>
    <xf numFmtId="2" fontId="8" fillId="0" borderId="8" xfId="0" applyNumberFormat="1" applyFont="1" applyFill="1" applyBorder="1" applyAlignment="1">
      <alignment horizontal="left" vertical="top" indent="1" shrinkToFit="1"/>
    </xf>
    <xf numFmtId="2" fontId="8" fillId="0" borderId="3" xfId="0" applyNumberFormat="1" applyFont="1" applyFill="1" applyBorder="1" applyAlignment="1">
      <alignment horizontal="left" vertical="top" indent="2" shrinkToFit="1"/>
    </xf>
    <xf numFmtId="2" fontId="8" fillId="0" borderId="8" xfId="0" applyNumberFormat="1" applyFont="1" applyFill="1" applyBorder="1" applyAlignment="1">
      <alignment horizontal="left" vertical="top" indent="2" shrinkToFit="1"/>
    </xf>
    <xf numFmtId="2" fontId="16" fillId="0" borderId="0" xfId="0" applyNumberFormat="1" applyFont="1" applyFill="1" applyBorder="1" applyAlignment="1">
      <alignment horizontal="left" vertical="top"/>
    </xf>
    <xf numFmtId="0" fontId="18" fillId="0" borderId="3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top" wrapText="1"/>
    </xf>
    <xf numFmtId="1" fontId="8" fillId="0" borderId="2" xfId="0" quotePrefix="1" applyNumberFormat="1" applyFont="1" applyFill="1" applyBorder="1" applyAlignment="1">
      <alignment horizontal="center" vertical="top" shrinkToFit="1"/>
    </xf>
    <xf numFmtId="0" fontId="29" fillId="0" borderId="0" xfId="0" applyFont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2" fontId="3" fillId="0" borderId="1" xfId="0" applyNumberFormat="1" applyFont="1" applyBorder="1" applyAlignment="1">
      <alignment horizontal="left" vertical="top" indent="2" shrinkToFit="1"/>
    </xf>
    <xf numFmtId="0" fontId="0" fillId="0" borderId="1" xfId="0" applyBorder="1" applyAlignment="1">
      <alignment horizontal="center" wrapText="1"/>
    </xf>
    <xf numFmtId="0" fontId="30" fillId="0" borderId="3" xfId="0" applyFont="1" applyBorder="1" applyAlignment="1">
      <alignment horizontal="left" vertical="center" wrapText="1" indent="1"/>
    </xf>
    <xf numFmtId="0" fontId="30" fillId="0" borderId="8" xfId="0" applyFont="1" applyBorder="1" applyAlignment="1">
      <alignment horizontal="left" vertical="center" wrapText="1" indent="1"/>
    </xf>
    <xf numFmtId="0" fontId="30" fillId="0" borderId="4" xfId="0" applyFont="1" applyBorder="1" applyAlignment="1">
      <alignment horizontal="left" vertical="center" wrapText="1" indent="1"/>
    </xf>
    <xf numFmtId="0" fontId="26" fillId="0" borderId="3" xfId="0" applyFont="1" applyBorder="1" applyAlignment="1">
      <alignment horizontal="center" vertical="center" textRotation="90" wrapText="1"/>
    </xf>
    <xf numFmtId="0" fontId="26" fillId="0" borderId="8" xfId="0" applyFont="1" applyBorder="1" applyAlignment="1">
      <alignment horizontal="center" vertical="center" textRotation="90" wrapText="1"/>
    </xf>
    <xf numFmtId="0" fontId="26" fillId="0" borderId="4" xfId="0" applyFont="1" applyBorder="1" applyAlignment="1">
      <alignment horizontal="center" vertical="center" textRotation="90" wrapText="1"/>
    </xf>
    <xf numFmtId="0" fontId="26" fillId="0" borderId="3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165" fontId="32" fillId="0" borderId="3" xfId="0" applyNumberFormat="1" applyFont="1" applyBorder="1" applyAlignment="1">
      <alignment horizontal="left" vertical="top" indent="1" shrinkToFit="1"/>
    </xf>
    <xf numFmtId="165" fontId="32" fillId="0" borderId="8" xfId="0" applyNumberFormat="1" applyFont="1" applyBorder="1" applyAlignment="1">
      <alignment horizontal="left" vertical="top" indent="1" shrinkToFit="1"/>
    </xf>
    <xf numFmtId="165" fontId="32" fillId="0" borderId="4" xfId="0" applyNumberFormat="1" applyFont="1" applyBorder="1" applyAlignment="1">
      <alignment horizontal="left" vertical="top" indent="1" shrinkToFit="1"/>
    </xf>
    <xf numFmtId="0" fontId="0" fillId="0" borderId="3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6" fillId="0" borderId="9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26" fillId="0" borderId="3" xfId="0" applyFont="1" applyBorder="1" applyAlignment="1">
      <alignment horizontal="center" vertical="top" textRotation="90" wrapText="1"/>
    </xf>
    <xf numFmtId="0" fontId="26" fillId="0" borderId="4" xfId="0" applyFont="1" applyBorder="1" applyAlignment="1">
      <alignment horizontal="center" vertical="top" textRotation="90" wrapText="1"/>
    </xf>
    <xf numFmtId="167" fontId="32" fillId="0" borderId="3" xfId="0" applyNumberFormat="1" applyFont="1" applyBorder="1" applyAlignment="1">
      <alignment horizontal="left" vertical="top" indent="1" shrinkToFit="1"/>
    </xf>
    <xf numFmtId="167" fontId="32" fillId="0" borderId="8" xfId="0" applyNumberFormat="1" applyFont="1" applyBorder="1" applyAlignment="1">
      <alignment horizontal="left" vertical="top" indent="1" shrinkToFit="1"/>
    </xf>
    <xf numFmtId="167" fontId="32" fillId="0" borderId="4" xfId="0" applyNumberFormat="1" applyFont="1" applyBorder="1" applyAlignment="1">
      <alignment horizontal="left" vertical="top" indent="1" shrinkToFit="1"/>
    </xf>
    <xf numFmtId="2" fontId="32" fillId="0" borderId="3" xfId="0" applyNumberFormat="1" applyFont="1" applyBorder="1" applyAlignment="1">
      <alignment horizontal="left" vertical="top" indent="1" shrinkToFit="1"/>
    </xf>
    <xf numFmtId="2" fontId="32" fillId="0" borderId="8" xfId="0" applyNumberFormat="1" applyFont="1" applyBorder="1" applyAlignment="1">
      <alignment horizontal="left" vertical="top" indent="1" shrinkToFit="1"/>
    </xf>
    <xf numFmtId="2" fontId="32" fillId="0" borderId="4" xfId="0" applyNumberFormat="1" applyFont="1" applyBorder="1" applyAlignment="1">
      <alignment horizontal="left" vertical="top" indent="1" shrinkToFit="1"/>
    </xf>
    <xf numFmtId="1" fontId="32" fillId="0" borderId="3" xfId="0" applyNumberFormat="1" applyFont="1" applyBorder="1" applyAlignment="1">
      <alignment horizontal="center" vertical="top" shrinkToFit="1"/>
    </xf>
    <xf numFmtId="1" fontId="32" fillId="0" borderId="8" xfId="0" applyNumberFormat="1" applyFont="1" applyBorder="1" applyAlignment="1">
      <alignment horizontal="center" vertical="top" shrinkToFit="1"/>
    </xf>
    <xf numFmtId="1" fontId="32" fillId="0" borderId="4" xfId="0" applyNumberFormat="1" applyFont="1" applyBorder="1" applyAlignment="1">
      <alignment horizontal="center" vertical="top" shrinkToFit="1"/>
    </xf>
    <xf numFmtId="0" fontId="26" fillId="0" borderId="3" xfId="0" applyFont="1" applyBorder="1" applyAlignment="1">
      <alignment horizontal="left" vertical="top" wrapText="1"/>
    </xf>
    <xf numFmtId="0" fontId="26" fillId="0" borderId="8" xfId="0" applyFont="1" applyBorder="1" applyAlignment="1">
      <alignment horizontal="left" vertical="top" wrapText="1"/>
    </xf>
    <xf numFmtId="0" fontId="26" fillId="0" borderId="4" xfId="0" applyFont="1" applyBorder="1" applyAlignment="1">
      <alignment horizontal="left" vertical="top" wrapText="1"/>
    </xf>
    <xf numFmtId="168" fontId="32" fillId="0" borderId="3" xfId="0" applyNumberFormat="1" applyFont="1" applyBorder="1" applyAlignment="1">
      <alignment horizontal="left" vertical="top" shrinkToFit="1"/>
    </xf>
    <xf numFmtId="168" fontId="32" fillId="0" borderId="8" xfId="0" applyNumberFormat="1" applyFont="1" applyBorder="1" applyAlignment="1">
      <alignment horizontal="left" vertical="top" shrinkToFit="1"/>
    </xf>
    <xf numFmtId="168" fontId="32" fillId="0" borderId="4" xfId="0" applyNumberFormat="1" applyFont="1" applyBorder="1" applyAlignment="1">
      <alignment horizontal="left" vertical="top" shrinkToFit="1"/>
    </xf>
    <xf numFmtId="167" fontId="32" fillId="0" borderId="3" xfId="0" applyNumberFormat="1" applyFont="1" applyBorder="1" applyAlignment="1">
      <alignment horizontal="left" vertical="top" shrinkToFit="1"/>
    </xf>
    <xf numFmtId="167" fontId="32" fillId="0" borderId="4" xfId="0" applyNumberFormat="1" applyFont="1" applyBorder="1" applyAlignment="1">
      <alignment horizontal="left" vertical="top" shrinkToFi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left" vertical="top" wrapText="1"/>
    </xf>
    <xf numFmtId="0" fontId="30" fillId="0" borderId="8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8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65" fontId="32" fillId="0" borderId="3" xfId="0" applyNumberFormat="1" applyFont="1" applyBorder="1" applyAlignment="1">
      <alignment horizontal="left" vertical="top" shrinkToFit="1"/>
    </xf>
    <xf numFmtId="165" fontId="32" fillId="0" borderId="8" xfId="0" applyNumberFormat="1" applyFont="1" applyBorder="1" applyAlignment="1">
      <alignment horizontal="left" vertical="top" shrinkToFit="1"/>
    </xf>
    <xf numFmtId="2" fontId="32" fillId="0" borderId="3" xfId="0" applyNumberFormat="1" applyFont="1" applyBorder="1" applyAlignment="1">
      <alignment horizontal="left" vertical="top" shrinkToFit="1"/>
    </xf>
    <xf numFmtId="2" fontId="32" fillId="0" borderId="8" xfId="0" applyNumberFormat="1" applyFont="1" applyBorder="1" applyAlignment="1">
      <alignment horizontal="left" vertical="top" shrinkToFit="1"/>
    </xf>
    <xf numFmtId="0" fontId="26" fillId="0" borderId="14" xfId="0" applyFont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2" fillId="0" borderId="3" xfId="0" applyFont="1" applyFill="1" applyBorder="1" applyAlignment="1">
      <alignment horizontal="left" textRotation="90" wrapText="1"/>
    </xf>
    <xf numFmtId="0" fontId="2" fillId="0" borderId="4" xfId="0" applyFont="1" applyFill="1" applyBorder="1" applyAlignment="1">
      <alignment horizontal="left" textRotation="90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wrapText="1"/>
    </xf>
    <xf numFmtId="0" fontId="0" fillId="0" borderId="11" xfId="0" applyFill="1" applyBorder="1" applyAlignment="1">
      <alignment horizontal="left" wrapText="1"/>
    </xf>
    <xf numFmtId="0" fontId="0" fillId="0" borderId="12" xfId="0" applyFill="1" applyBorder="1" applyAlignment="1">
      <alignment horizontal="left" wrapText="1"/>
    </xf>
    <xf numFmtId="0" fontId="0" fillId="0" borderId="5" xfId="0" applyFill="1" applyBorder="1" applyAlignment="1">
      <alignment horizontal="left" wrapText="1"/>
    </xf>
    <xf numFmtId="0" fontId="0" fillId="0" borderId="7" xfId="0" applyFill="1" applyBorder="1" applyAlignment="1">
      <alignment horizontal="left" wrapText="1"/>
    </xf>
    <xf numFmtId="2" fontId="1" fillId="0" borderId="3" xfId="0" applyNumberFormat="1" applyFont="1" applyFill="1" applyBorder="1" applyAlignment="1">
      <alignment horizontal="left" vertical="top" indent="4" shrinkToFit="1"/>
    </xf>
    <xf numFmtId="2" fontId="1" fillId="0" borderId="4" xfId="0" applyNumberFormat="1" applyFont="1" applyFill="1" applyBorder="1" applyAlignment="1">
      <alignment horizontal="left" vertical="top" indent="4" shrinkToFit="1"/>
    </xf>
    <xf numFmtId="0" fontId="0" fillId="0" borderId="0" xfId="0" applyFill="1" applyBorder="1" applyAlignment="1">
      <alignment horizontal="center" vertical="top"/>
    </xf>
    <xf numFmtId="0" fontId="1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left" vertical="top" indent="3" shrinkToFit="1"/>
    </xf>
    <xf numFmtId="0" fontId="7" fillId="0" borderId="3" xfId="0" applyFont="1" applyFill="1" applyBorder="1" applyAlignment="1">
      <alignment horizontal="left" vertical="center" wrapText="1" indent="1"/>
    </xf>
    <xf numFmtId="0" fontId="7" fillId="0" borderId="8" xfId="0" applyFont="1" applyFill="1" applyBorder="1" applyAlignment="1">
      <alignment horizontal="left" vertical="center" wrapText="1" indent="1"/>
    </xf>
    <xf numFmtId="0" fontId="7" fillId="0" borderId="4" xfId="0" applyFont="1" applyFill="1" applyBorder="1" applyAlignment="1">
      <alignment horizontal="left" vertical="center" wrapText="1" indent="1"/>
    </xf>
    <xf numFmtId="0" fontId="0" fillId="0" borderId="3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wrapText="1"/>
    </xf>
    <xf numFmtId="0" fontId="0" fillId="0" borderId="9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1" fontId="8" fillId="0" borderId="3" xfId="0" applyNumberFormat="1" applyFont="1" applyFill="1" applyBorder="1" applyAlignment="1">
      <alignment horizontal="center" vertical="center" shrinkToFit="1"/>
    </xf>
    <xf numFmtId="1" fontId="8" fillId="0" borderId="4" xfId="0" applyNumberFormat="1" applyFont="1" applyFill="1" applyBorder="1" applyAlignment="1">
      <alignment horizontal="center" vertical="center" shrinkToFit="1"/>
    </xf>
    <xf numFmtId="165" fontId="8" fillId="0" borderId="3" xfId="0" applyNumberFormat="1" applyFont="1" applyFill="1" applyBorder="1" applyAlignment="1">
      <alignment horizontal="left" vertical="top" indent="1" shrinkToFit="1"/>
    </xf>
    <xf numFmtId="165" fontId="8" fillId="0" borderId="4" xfId="0" applyNumberFormat="1" applyFont="1" applyFill="1" applyBorder="1" applyAlignment="1">
      <alignment horizontal="left" vertical="top" indent="1" shrinkToFit="1"/>
    </xf>
    <xf numFmtId="166" fontId="8" fillId="0" borderId="3" xfId="0" applyNumberFormat="1" applyFont="1" applyFill="1" applyBorder="1" applyAlignment="1">
      <alignment horizontal="left" vertical="top" indent="1" shrinkToFit="1"/>
    </xf>
    <xf numFmtId="166" fontId="8" fillId="0" borderId="4" xfId="0" applyNumberFormat="1" applyFont="1" applyFill="1" applyBorder="1" applyAlignment="1">
      <alignment horizontal="left" vertical="top" indent="1" shrinkToFit="1"/>
    </xf>
    <xf numFmtId="167" fontId="8" fillId="0" borderId="3" xfId="0" applyNumberFormat="1" applyFont="1" applyFill="1" applyBorder="1" applyAlignment="1">
      <alignment horizontal="left" vertical="top" shrinkToFit="1"/>
    </xf>
    <xf numFmtId="167" fontId="8" fillId="0" borderId="4" xfId="0" applyNumberFormat="1" applyFont="1" applyFill="1" applyBorder="1" applyAlignment="1">
      <alignment horizontal="left" vertical="top" shrinkToFit="1"/>
    </xf>
    <xf numFmtId="1" fontId="8" fillId="0" borderId="3" xfId="0" applyNumberFormat="1" applyFont="1" applyFill="1" applyBorder="1" applyAlignment="1">
      <alignment horizontal="center" vertical="top" shrinkToFit="1"/>
    </xf>
    <xf numFmtId="1" fontId="8" fillId="0" borderId="4" xfId="0" applyNumberFormat="1" applyFont="1" applyFill="1" applyBorder="1" applyAlignment="1">
      <alignment horizontal="center" vertical="top" shrinkToFit="1"/>
    </xf>
    <xf numFmtId="0" fontId="18" fillId="0" borderId="3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left" vertical="top" indent="2" shrinkToFit="1"/>
    </xf>
    <xf numFmtId="0" fontId="26" fillId="0" borderId="3" xfId="0" applyFont="1" applyFill="1" applyBorder="1" applyAlignment="1">
      <alignment horizontal="center" vertical="center" textRotation="90" wrapText="1"/>
    </xf>
    <xf numFmtId="0" fontId="26" fillId="0" borderId="8" xfId="0" applyFont="1" applyFill="1" applyBorder="1" applyAlignment="1">
      <alignment horizontal="center" vertical="center" textRotation="90" wrapText="1"/>
    </xf>
    <xf numFmtId="0" fontId="26" fillId="0" borderId="4" xfId="0" applyFont="1" applyFill="1" applyBorder="1" applyAlignment="1">
      <alignment horizontal="center" vertical="center" textRotation="90" wrapText="1"/>
    </xf>
    <xf numFmtId="2" fontId="8" fillId="0" borderId="3" xfId="0" applyNumberFormat="1" applyFont="1" applyFill="1" applyBorder="1" applyAlignment="1">
      <alignment horizontal="left" vertical="top" shrinkToFit="1"/>
    </xf>
    <xf numFmtId="2" fontId="8" fillId="0" borderId="8" xfId="0" applyNumberFormat="1" applyFont="1" applyFill="1" applyBorder="1" applyAlignment="1">
      <alignment horizontal="left" vertical="top" shrinkToFit="1"/>
    </xf>
    <xf numFmtId="2" fontId="8" fillId="0" borderId="4" xfId="0" applyNumberFormat="1" applyFont="1" applyFill="1" applyBorder="1" applyAlignment="1">
      <alignment horizontal="left" vertical="top" shrinkToFit="1"/>
    </xf>
    <xf numFmtId="1" fontId="8" fillId="0" borderId="8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left" vertical="top" indent="1" shrinkToFit="1"/>
    </xf>
    <xf numFmtId="2" fontId="8" fillId="0" borderId="8" xfId="0" applyNumberFormat="1" applyFont="1" applyFill="1" applyBorder="1" applyAlignment="1">
      <alignment horizontal="left" vertical="top" indent="1" shrinkToFit="1"/>
    </xf>
    <xf numFmtId="2" fontId="8" fillId="0" borderId="4" xfId="0" applyNumberFormat="1" applyFont="1" applyFill="1" applyBorder="1" applyAlignment="1">
      <alignment horizontal="left" vertical="top" indent="1" shrinkToFit="1"/>
    </xf>
    <xf numFmtId="168" fontId="8" fillId="0" borderId="3" xfId="0" applyNumberFormat="1" applyFont="1" applyFill="1" applyBorder="1" applyAlignment="1">
      <alignment horizontal="left" vertical="top" indent="1" shrinkToFit="1"/>
    </xf>
    <xf numFmtId="168" fontId="8" fillId="0" borderId="4" xfId="0" applyNumberFormat="1" applyFont="1" applyFill="1" applyBorder="1" applyAlignment="1">
      <alignment horizontal="left" vertical="top" indent="1" shrinkToFit="1"/>
    </xf>
    <xf numFmtId="165" fontId="8" fillId="0" borderId="8" xfId="0" applyNumberFormat="1" applyFont="1" applyFill="1" applyBorder="1" applyAlignment="1">
      <alignment horizontal="left" vertical="top" indent="1" shrinkToFit="1"/>
    </xf>
    <xf numFmtId="165" fontId="8" fillId="0" borderId="3" xfId="0" applyNumberFormat="1" applyFont="1" applyFill="1" applyBorder="1" applyAlignment="1">
      <alignment horizontal="left" vertical="top" shrinkToFit="1"/>
    </xf>
    <xf numFmtId="165" fontId="8" fillId="0" borderId="8" xfId="0" applyNumberFormat="1" applyFont="1" applyFill="1" applyBorder="1" applyAlignment="1">
      <alignment horizontal="left" vertical="top" shrinkToFit="1"/>
    </xf>
    <xf numFmtId="165" fontId="8" fillId="0" borderId="4" xfId="0" applyNumberFormat="1" applyFont="1" applyFill="1" applyBorder="1" applyAlignment="1">
      <alignment horizontal="left" vertical="top" shrinkToFit="1"/>
    </xf>
    <xf numFmtId="1" fontId="8" fillId="0" borderId="8" xfId="0" applyNumberFormat="1" applyFont="1" applyFill="1" applyBorder="1" applyAlignment="1">
      <alignment horizontal="center" vertical="center" shrinkToFit="1"/>
    </xf>
    <xf numFmtId="168" fontId="8" fillId="0" borderId="3" xfId="0" applyNumberFormat="1" applyFont="1" applyFill="1" applyBorder="1" applyAlignment="1">
      <alignment horizontal="left" vertical="top" shrinkToFit="1"/>
    </xf>
    <xf numFmtId="168" fontId="8" fillId="0" borderId="8" xfId="0" applyNumberFormat="1" applyFont="1" applyFill="1" applyBorder="1" applyAlignment="1">
      <alignment horizontal="left" vertical="top" shrinkToFit="1"/>
    </xf>
    <xf numFmtId="168" fontId="8" fillId="0" borderId="4" xfId="0" applyNumberFormat="1" applyFont="1" applyFill="1" applyBorder="1" applyAlignment="1">
      <alignment horizontal="left" vertical="top" shrinkToFit="1"/>
    </xf>
    <xf numFmtId="0" fontId="0" fillId="0" borderId="13" xfId="0" applyFill="1" applyBorder="1" applyAlignment="1">
      <alignment horizontal="left" vertical="top" wrapText="1"/>
    </xf>
    <xf numFmtId="167" fontId="8" fillId="0" borderId="3" xfId="0" applyNumberFormat="1" applyFont="1" applyFill="1" applyBorder="1" applyAlignment="1">
      <alignment horizontal="left" vertical="top" indent="1" shrinkToFit="1"/>
    </xf>
    <xf numFmtId="167" fontId="8" fillId="0" borderId="8" xfId="0" applyNumberFormat="1" applyFont="1" applyFill="1" applyBorder="1" applyAlignment="1">
      <alignment horizontal="left" vertical="top" indent="1" shrinkToFit="1"/>
    </xf>
    <xf numFmtId="167" fontId="8" fillId="0" borderId="4" xfId="0" applyNumberFormat="1" applyFont="1" applyFill="1" applyBorder="1" applyAlignment="1">
      <alignment horizontal="left" vertical="top" indent="1" shrinkToFit="1"/>
    </xf>
    <xf numFmtId="2" fontId="8" fillId="0" borderId="3" xfId="0" applyNumberFormat="1" applyFont="1" applyFill="1" applyBorder="1" applyAlignment="1">
      <alignment horizontal="left" vertical="top" indent="2" shrinkToFit="1"/>
    </xf>
    <xf numFmtId="2" fontId="8" fillId="0" borderId="4" xfId="0" applyNumberFormat="1" applyFont="1" applyFill="1" applyBorder="1" applyAlignment="1">
      <alignment horizontal="left" vertical="top" indent="2" shrinkToFit="1"/>
    </xf>
    <xf numFmtId="0" fontId="17" fillId="0" borderId="0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168" fontId="8" fillId="0" borderId="8" xfId="0" applyNumberFormat="1" applyFont="1" applyFill="1" applyBorder="1" applyAlignment="1">
      <alignment horizontal="left" vertical="top" indent="1" shrinkToFit="1"/>
    </xf>
    <xf numFmtId="2" fontId="8" fillId="0" borderId="8" xfId="0" applyNumberFormat="1" applyFont="1" applyFill="1" applyBorder="1" applyAlignment="1">
      <alignment horizontal="left" vertical="top" indent="2" shrinkToFi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2" fontId="6" fillId="0" borderId="1" xfId="0" applyNumberFormat="1" applyFont="1" applyBorder="1" applyAlignment="1">
      <alignment horizontal="left" vertical="top" indent="3" shrinkToFit="1"/>
    </xf>
    <xf numFmtId="0" fontId="22" fillId="0" borderId="3" xfId="0" applyFont="1" applyBorder="1" applyAlignment="1">
      <alignment horizontal="left" vertical="center" wrapText="1" indent="1"/>
    </xf>
    <xf numFmtId="0" fontId="22" fillId="0" borderId="8" xfId="0" applyFont="1" applyBorder="1" applyAlignment="1">
      <alignment horizontal="left" vertical="center" wrapText="1" indent="1"/>
    </xf>
    <xf numFmtId="0" fontId="22" fillId="0" borderId="4" xfId="0" applyFont="1" applyBorder="1" applyAlignment="1">
      <alignment horizontal="left" vertical="center" wrapText="1" indent="1"/>
    </xf>
    <xf numFmtId="0" fontId="20" fillId="0" borderId="3" xfId="0" applyFont="1" applyFill="1" applyBorder="1" applyAlignment="1">
      <alignment horizontal="center" vertical="center" textRotation="90" wrapText="1"/>
    </xf>
    <xf numFmtId="0" fontId="20" fillId="0" borderId="8" xfId="0" applyFont="1" applyFill="1" applyBorder="1" applyAlignment="1">
      <alignment horizontal="center" vertical="center" textRotation="90" wrapText="1"/>
    </xf>
    <xf numFmtId="0" fontId="20" fillId="0" borderId="4" xfId="0" applyFont="1" applyFill="1" applyBorder="1" applyAlignment="1">
      <alignment horizontal="center" vertical="center" textRotation="90" wrapText="1"/>
    </xf>
    <xf numFmtId="2" fontId="8" fillId="0" borderId="3" xfId="0" applyNumberFormat="1" applyFont="1" applyBorder="1" applyAlignment="1">
      <alignment horizontal="left" vertical="top" indent="1" shrinkToFit="1"/>
    </xf>
    <xf numFmtId="2" fontId="8" fillId="0" borderId="4" xfId="0" applyNumberFormat="1" applyFont="1" applyBorder="1" applyAlignment="1">
      <alignment horizontal="left" vertical="top" indent="1" shrinkToFit="1"/>
    </xf>
    <xf numFmtId="0" fontId="0" fillId="0" borderId="13" xfId="0" applyBorder="1" applyAlignment="1">
      <alignment horizontal="left" vertical="center" wrapText="1"/>
    </xf>
    <xf numFmtId="1" fontId="8" fillId="0" borderId="3" xfId="0" applyNumberFormat="1" applyFont="1" applyBorder="1" applyAlignment="1">
      <alignment horizontal="center" vertical="center" shrinkToFit="1"/>
    </xf>
    <xf numFmtId="1" fontId="8" fillId="0" borderId="4" xfId="0" applyNumberFormat="1" applyFont="1" applyBorder="1" applyAlignment="1">
      <alignment horizontal="center" vertical="center" shrinkToFit="1"/>
    </xf>
    <xf numFmtId="0" fontId="18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shrinkToFit="1"/>
    </xf>
    <xf numFmtId="1" fontId="10" fillId="0" borderId="4" xfId="0" applyNumberFormat="1" applyFont="1" applyBorder="1" applyAlignment="1">
      <alignment horizontal="center" vertical="top" shrinkToFit="1"/>
    </xf>
    <xf numFmtId="168" fontId="8" fillId="0" borderId="3" xfId="0" applyNumberFormat="1" applyFont="1" applyBorder="1" applyAlignment="1">
      <alignment horizontal="left" vertical="top" indent="1" shrinkToFit="1"/>
    </xf>
    <xf numFmtId="168" fontId="8" fillId="0" borderId="4" xfId="0" applyNumberFormat="1" applyFont="1" applyBorder="1" applyAlignment="1">
      <alignment horizontal="left" vertical="top" indent="1" shrinkToFit="1"/>
    </xf>
    <xf numFmtId="167" fontId="8" fillId="0" borderId="3" xfId="0" applyNumberFormat="1" applyFont="1" applyBorder="1" applyAlignment="1">
      <alignment horizontal="left" vertical="top" shrinkToFit="1"/>
    </xf>
    <xf numFmtId="167" fontId="8" fillId="0" borderId="4" xfId="0" applyNumberFormat="1" applyFont="1" applyBorder="1" applyAlignment="1">
      <alignment horizontal="left" vertical="top" shrinkToFit="1"/>
    </xf>
    <xf numFmtId="165" fontId="8" fillId="0" borderId="3" xfId="0" applyNumberFormat="1" applyFont="1" applyBorder="1" applyAlignment="1">
      <alignment horizontal="left" vertical="top" indent="1" shrinkToFit="1"/>
    </xf>
    <xf numFmtId="165" fontId="8" fillId="0" borderId="4" xfId="0" applyNumberFormat="1" applyFont="1" applyBorder="1" applyAlignment="1">
      <alignment horizontal="left" vertical="top" indent="1" shrinkToFit="1"/>
    </xf>
    <xf numFmtId="0" fontId="16" fillId="0" borderId="0" xfId="0" applyFont="1" applyFill="1" applyBorder="1" applyAlignment="1">
      <alignment horizontal="center" vertical="top"/>
    </xf>
    <xf numFmtId="0" fontId="0" fillId="0" borderId="3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textRotation="90" wrapText="1"/>
    </xf>
    <xf numFmtId="0" fontId="16" fillId="0" borderId="8" xfId="0" applyFont="1" applyFill="1" applyBorder="1" applyAlignment="1">
      <alignment horizontal="center" vertical="center" textRotation="90" wrapText="1"/>
    </xf>
    <xf numFmtId="0" fontId="16" fillId="0" borderId="4" xfId="0" applyFont="1" applyFill="1" applyBorder="1" applyAlignment="1">
      <alignment horizontal="center" vertical="center" textRotation="90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30" fillId="0" borderId="4" xfId="0" applyFont="1" applyBorder="1" applyAlignment="1">
      <alignment horizontal="left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18" fillId="0" borderId="14" xfId="0" applyFont="1" applyBorder="1" applyAlignment="1">
      <alignment horizontal="left" vertical="top" wrapText="1"/>
    </xf>
    <xf numFmtId="0" fontId="37" fillId="0" borderId="14" xfId="0" applyFont="1" applyBorder="1" applyAlignment="1">
      <alignment horizontal="center" vertical="top" wrapText="1"/>
    </xf>
    <xf numFmtId="0" fontId="18" fillId="0" borderId="14" xfId="0" applyFont="1" applyBorder="1" applyAlignment="1">
      <alignment horizontal="left" wrapText="1"/>
    </xf>
    <xf numFmtId="0" fontId="18" fillId="0" borderId="4" xfId="0" applyFont="1" applyBorder="1" applyAlignment="1">
      <alignment horizontal="left" wrapText="1"/>
    </xf>
    <xf numFmtId="0" fontId="18" fillId="0" borderId="4" xfId="0" applyFont="1" applyBorder="1" applyAlignment="1">
      <alignment horizontal="center" vertical="top" wrapText="1"/>
    </xf>
    <xf numFmtId="0" fontId="18" fillId="0" borderId="0" xfId="0" applyFont="1" applyAlignment="1">
      <alignment horizontal="left" vertical="top"/>
    </xf>
    <xf numFmtId="0" fontId="0" fillId="0" borderId="3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2.png"/><Relationship Id="rId18" Type="http://schemas.openxmlformats.org/officeDocument/2006/relationships/image" Target="../media/image27.png"/><Relationship Id="rId26" Type="http://schemas.openxmlformats.org/officeDocument/2006/relationships/image" Target="../media/image35.png"/><Relationship Id="rId3" Type="http://schemas.openxmlformats.org/officeDocument/2006/relationships/image" Target="../media/image12.png"/><Relationship Id="rId21" Type="http://schemas.openxmlformats.org/officeDocument/2006/relationships/image" Target="../media/image30.png"/><Relationship Id="rId34" Type="http://schemas.openxmlformats.org/officeDocument/2006/relationships/image" Target="../media/image42.png"/><Relationship Id="rId7" Type="http://schemas.openxmlformats.org/officeDocument/2006/relationships/image" Target="../media/image16.png"/><Relationship Id="rId12" Type="http://schemas.openxmlformats.org/officeDocument/2006/relationships/image" Target="../media/image21.png"/><Relationship Id="rId17" Type="http://schemas.openxmlformats.org/officeDocument/2006/relationships/image" Target="../media/image26.png"/><Relationship Id="rId25" Type="http://schemas.openxmlformats.org/officeDocument/2006/relationships/image" Target="../media/image34.png"/><Relationship Id="rId33" Type="http://schemas.openxmlformats.org/officeDocument/2006/relationships/image" Target="../media/image41.png"/><Relationship Id="rId2" Type="http://schemas.openxmlformats.org/officeDocument/2006/relationships/image" Target="../media/image11.png"/><Relationship Id="rId16" Type="http://schemas.openxmlformats.org/officeDocument/2006/relationships/image" Target="../media/image25.png"/><Relationship Id="rId20" Type="http://schemas.openxmlformats.org/officeDocument/2006/relationships/image" Target="../media/image29.png"/><Relationship Id="rId29" Type="http://schemas.openxmlformats.org/officeDocument/2006/relationships/image" Target="../media/image37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11" Type="http://schemas.openxmlformats.org/officeDocument/2006/relationships/image" Target="../media/image20.png"/><Relationship Id="rId24" Type="http://schemas.openxmlformats.org/officeDocument/2006/relationships/image" Target="../media/image33.png"/><Relationship Id="rId32" Type="http://schemas.openxmlformats.org/officeDocument/2006/relationships/image" Target="../media/image40.png"/><Relationship Id="rId5" Type="http://schemas.openxmlformats.org/officeDocument/2006/relationships/image" Target="../media/image14.png"/><Relationship Id="rId15" Type="http://schemas.openxmlformats.org/officeDocument/2006/relationships/image" Target="../media/image24.png"/><Relationship Id="rId23" Type="http://schemas.openxmlformats.org/officeDocument/2006/relationships/image" Target="../media/image32.png"/><Relationship Id="rId28" Type="http://schemas.openxmlformats.org/officeDocument/2006/relationships/image" Target="../media/image36.png"/><Relationship Id="rId36" Type="http://schemas.openxmlformats.org/officeDocument/2006/relationships/image" Target="../media/image44.png"/><Relationship Id="rId10" Type="http://schemas.openxmlformats.org/officeDocument/2006/relationships/image" Target="../media/image19.png"/><Relationship Id="rId19" Type="http://schemas.openxmlformats.org/officeDocument/2006/relationships/image" Target="../media/image28.png"/><Relationship Id="rId31" Type="http://schemas.openxmlformats.org/officeDocument/2006/relationships/image" Target="../media/image39.png"/><Relationship Id="rId4" Type="http://schemas.openxmlformats.org/officeDocument/2006/relationships/image" Target="../media/image13.png"/><Relationship Id="rId9" Type="http://schemas.openxmlformats.org/officeDocument/2006/relationships/image" Target="../media/image18.png"/><Relationship Id="rId14" Type="http://schemas.openxmlformats.org/officeDocument/2006/relationships/image" Target="../media/image23.png"/><Relationship Id="rId22" Type="http://schemas.openxmlformats.org/officeDocument/2006/relationships/image" Target="../media/image31.png"/><Relationship Id="rId27" Type="http://schemas.openxmlformats.org/officeDocument/2006/relationships/image" Target="../media/image9.png"/><Relationship Id="rId30" Type="http://schemas.openxmlformats.org/officeDocument/2006/relationships/image" Target="../media/image38.png"/><Relationship Id="rId35" Type="http://schemas.openxmlformats.org/officeDocument/2006/relationships/image" Target="../media/image43.png"/><Relationship Id="rId8" Type="http://schemas.openxmlformats.org/officeDocument/2006/relationships/image" Target="../media/image17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52.png"/><Relationship Id="rId13" Type="http://schemas.openxmlformats.org/officeDocument/2006/relationships/image" Target="../media/image57.png"/><Relationship Id="rId18" Type="http://schemas.openxmlformats.org/officeDocument/2006/relationships/image" Target="../media/image62.png"/><Relationship Id="rId26" Type="http://schemas.openxmlformats.org/officeDocument/2006/relationships/image" Target="../media/image70.png"/><Relationship Id="rId3" Type="http://schemas.openxmlformats.org/officeDocument/2006/relationships/image" Target="../media/image47.png"/><Relationship Id="rId21" Type="http://schemas.openxmlformats.org/officeDocument/2006/relationships/image" Target="../media/image65.png"/><Relationship Id="rId7" Type="http://schemas.openxmlformats.org/officeDocument/2006/relationships/image" Target="../media/image51.png"/><Relationship Id="rId12" Type="http://schemas.openxmlformats.org/officeDocument/2006/relationships/image" Target="../media/image56.png"/><Relationship Id="rId17" Type="http://schemas.openxmlformats.org/officeDocument/2006/relationships/image" Target="../media/image61.png"/><Relationship Id="rId25" Type="http://schemas.openxmlformats.org/officeDocument/2006/relationships/image" Target="../media/image69.png"/><Relationship Id="rId2" Type="http://schemas.openxmlformats.org/officeDocument/2006/relationships/image" Target="../media/image46.png"/><Relationship Id="rId16" Type="http://schemas.openxmlformats.org/officeDocument/2006/relationships/image" Target="../media/image60.png"/><Relationship Id="rId20" Type="http://schemas.openxmlformats.org/officeDocument/2006/relationships/image" Target="../media/image64.png"/><Relationship Id="rId1" Type="http://schemas.openxmlformats.org/officeDocument/2006/relationships/image" Target="../media/image45.png"/><Relationship Id="rId6" Type="http://schemas.openxmlformats.org/officeDocument/2006/relationships/image" Target="../media/image50.png"/><Relationship Id="rId11" Type="http://schemas.openxmlformats.org/officeDocument/2006/relationships/image" Target="../media/image55.png"/><Relationship Id="rId24" Type="http://schemas.openxmlformats.org/officeDocument/2006/relationships/image" Target="../media/image68.png"/><Relationship Id="rId5" Type="http://schemas.openxmlformats.org/officeDocument/2006/relationships/image" Target="../media/image49.png"/><Relationship Id="rId15" Type="http://schemas.openxmlformats.org/officeDocument/2006/relationships/image" Target="../media/image59.png"/><Relationship Id="rId23" Type="http://schemas.openxmlformats.org/officeDocument/2006/relationships/image" Target="../media/image67.png"/><Relationship Id="rId10" Type="http://schemas.openxmlformats.org/officeDocument/2006/relationships/image" Target="../media/image54.png"/><Relationship Id="rId19" Type="http://schemas.openxmlformats.org/officeDocument/2006/relationships/image" Target="../media/image63.png"/><Relationship Id="rId4" Type="http://schemas.openxmlformats.org/officeDocument/2006/relationships/image" Target="../media/image48.png"/><Relationship Id="rId9" Type="http://schemas.openxmlformats.org/officeDocument/2006/relationships/image" Target="../media/image53.png"/><Relationship Id="rId14" Type="http://schemas.openxmlformats.org/officeDocument/2006/relationships/image" Target="../media/image58.png"/><Relationship Id="rId22" Type="http://schemas.openxmlformats.org/officeDocument/2006/relationships/image" Target="../media/image66.png"/><Relationship Id="rId27" Type="http://schemas.openxmlformats.org/officeDocument/2006/relationships/image" Target="../media/image71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80.png"/><Relationship Id="rId18" Type="http://schemas.openxmlformats.org/officeDocument/2006/relationships/image" Target="../media/image83.png"/><Relationship Id="rId26" Type="http://schemas.openxmlformats.org/officeDocument/2006/relationships/image" Target="../media/image91.png"/><Relationship Id="rId3" Type="http://schemas.openxmlformats.org/officeDocument/2006/relationships/image" Target="../media/image74.png"/><Relationship Id="rId21" Type="http://schemas.openxmlformats.org/officeDocument/2006/relationships/image" Target="../media/image86.png"/><Relationship Id="rId34" Type="http://schemas.openxmlformats.org/officeDocument/2006/relationships/image" Target="../media/image8.png"/><Relationship Id="rId7" Type="http://schemas.openxmlformats.org/officeDocument/2006/relationships/image" Target="../media/image4.png"/><Relationship Id="rId12" Type="http://schemas.openxmlformats.org/officeDocument/2006/relationships/image" Target="../media/image79.png"/><Relationship Id="rId17" Type="http://schemas.openxmlformats.org/officeDocument/2006/relationships/image" Target="../media/image53.png"/><Relationship Id="rId25" Type="http://schemas.openxmlformats.org/officeDocument/2006/relationships/image" Target="../media/image90.png"/><Relationship Id="rId33" Type="http://schemas.openxmlformats.org/officeDocument/2006/relationships/image" Target="../media/image98.png"/><Relationship Id="rId2" Type="http://schemas.openxmlformats.org/officeDocument/2006/relationships/image" Target="../media/image73.png"/><Relationship Id="rId16" Type="http://schemas.openxmlformats.org/officeDocument/2006/relationships/image" Target="../media/image50.png"/><Relationship Id="rId20" Type="http://schemas.openxmlformats.org/officeDocument/2006/relationships/image" Target="../media/image85.png"/><Relationship Id="rId29" Type="http://schemas.openxmlformats.org/officeDocument/2006/relationships/image" Target="../media/image94.png"/><Relationship Id="rId1" Type="http://schemas.openxmlformats.org/officeDocument/2006/relationships/image" Target="../media/image72.png"/><Relationship Id="rId6" Type="http://schemas.openxmlformats.org/officeDocument/2006/relationships/image" Target="../media/image77.png"/><Relationship Id="rId11" Type="http://schemas.openxmlformats.org/officeDocument/2006/relationships/image" Target="../media/image78.png"/><Relationship Id="rId24" Type="http://schemas.openxmlformats.org/officeDocument/2006/relationships/image" Target="../media/image89.png"/><Relationship Id="rId32" Type="http://schemas.openxmlformats.org/officeDocument/2006/relationships/image" Target="../media/image97.png"/><Relationship Id="rId5" Type="http://schemas.openxmlformats.org/officeDocument/2006/relationships/image" Target="../media/image76.png"/><Relationship Id="rId15" Type="http://schemas.openxmlformats.org/officeDocument/2006/relationships/image" Target="../media/image82.png"/><Relationship Id="rId23" Type="http://schemas.openxmlformats.org/officeDocument/2006/relationships/image" Target="../media/image88.png"/><Relationship Id="rId28" Type="http://schemas.openxmlformats.org/officeDocument/2006/relationships/image" Target="../media/image93.png"/><Relationship Id="rId10" Type="http://schemas.openxmlformats.org/officeDocument/2006/relationships/image" Target="../media/image7.png"/><Relationship Id="rId19" Type="http://schemas.openxmlformats.org/officeDocument/2006/relationships/image" Target="../media/image84.png"/><Relationship Id="rId31" Type="http://schemas.openxmlformats.org/officeDocument/2006/relationships/image" Target="../media/image96.png"/><Relationship Id="rId4" Type="http://schemas.openxmlformats.org/officeDocument/2006/relationships/image" Target="../media/image75.png"/><Relationship Id="rId9" Type="http://schemas.openxmlformats.org/officeDocument/2006/relationships/image" Target="../media/image6.png"/><Relationship Id="rId14" Type="http://schemas.openxmlformats.org/officeDocument/2006/relationships/image" Target="../media/image81.png"/><Relationship Id="rId22" Type="http://schemas.openxmlformats.org/officeDocument/2006/relationships/image" Target="../media/image87.png"/><Relationship Id="rId27" Type="http://schemas.openxmlformats.org/officeDocument/2006/relationships/image" Target="../media/image92.png"/><Relationship Id="rId30" Type="http://schemas.openxmlformats.org/officeDocument/2006/relationships/image" Target="../media/image95.png"/><Relationship Id="rId35" Type="http://schemas.openxmlformats.org/officeDocument/2006/relationships/image" Target="../media/image9.png"/><Relationship Id="rId8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11.png"/><Relationship Id="rId18" Type="http://schemas.openxmlformats.org/officeDocument/2006/relationships/image" Target="../media/image116.png"/><Relationship Id="rId26" Type="http://schemas.openxmlformats.org/officeDocument/2006/relationships/image" Target="../media/image124.png"/><Relationship Id="rId21" Type="http://schemas.openxmlformats.org/officeDocument/2006/relationships/image" Target="../media/image119.png"/><Relationship Id="rId34" Type="http://schemas.openxmlformats.org/officeDocument/2006/relationships/image" Target="../media/image132.png"/><Relationship Id="rId7" Type="http://schemas.openxmlformats.org/officeDocument/2006/relationships/image" Target="../media/image105.png"/><Relationship Id="rId12" Type="http://schemas.openxmlformats.org/officeDocument/2006/relationships/image" Target="../media/image110.png"/><Relationship Id="rId17" Type="http://schemas.openxmlformats.org/officeDocument/2006/relationships/image" Target="../media/image115.png"/><Relationship Id="rId25" Type="http://schemas.openxmlformats.org/officeDocument/2006/relationships/image" Target="../media/image123.png"/><Relationship Id="rId33" Type="http://schemas.openxmlformats.org/officeDocument/2006/relationships/image" Target="../media/image131.png"/><Relationship Id="rId2" Type="http://schemas.openxmlformats.org/officeDocument/2006/relationships/image" Target="../media/image100.png"/><Relationship Id="rId16" Type="http://schemas.openxmlformats.org/officeDocument/2006/relationships/image" Target="../media/image114.png"/><Relationship Id="rId20" Type="http://schemas.openxmlformats.org/officeDocument/2006/relationships/image" Target="../media/image118.png"/><Relationship Id="rId29" Type="http://schemas.openxmlformats.org/officeDocument/2006/relationships/image" Target="../media/image127.png"/><Relationship Id="rId1" Type="http://schemas.openxmlformats.org/officeDocument/2006/relationships/image" Target="../media/image99.png"/><Relationship Id="rId6" Type="http://schemas.openxmlformats.org/officeDocument/2006/relationships/image" Target="../media/image104.png"/><Relationship Id="rId11" Type="http://schemas.openxmlformats.org/officeDocument/2006/relationships/image" Target="../media/image109.png"/><Relationship Id="rId24" Type="http://schemas.openxmlformats.org/officeDocument/2006/relationships/image" Target="../media/image122.png"/><Relationship Id="rId32" Type="http://schemas.openxmlformats.org/officeDocument/2006/relationships/image" Target="../media/image130.png"/><Relationship Id="rId37" Type="http://schemas.openxmlformats.org/officeDocument/2006/relationships/image" Target="../media/image135.png"/><Relationship Id="rId5" Type="http://schemas.openxmlformats.org/officeDocument/2006/relationships/image" Target="../media/image103.png"/><Relationship Id="rId15" Type="http://schemas.openxmlformats.org/officeDocument/2006/relationships/image" Target="../media/image113.png"/><Relationship Id="rId23" Type="http://schemas.openxmlformats.org/officeDocument/2006/relationships/image" Target="../media/image121.png"/><Relationship Id="rId28" Type="http://schemas.openxmlformats.org/officeDocument/2006/relationships/image" Target="../media/image126.png"/><Relationship Id="rId36" Type="http://schemas.openxmlformats.org/officeDocument/2006/relationships/image" Target="../media/image134.png"/><Relationship Id="rId10" Type="http://schemas.openxmlformats.org/officeDocument/2006/relationships/image" Target="../media/image108.png"/><Relationship Id="rId19" Type="http://schemas.openxmlformats.org/officeDocument/2006/relationships/image" Target="../media/image117.png"/><Relationship Id="rId31" Type="http://schemas.openxmlformats.org/officeDocument/2006/relationships/image" Target="../media/image129.png"/><Relationship Id="rId4" Type="http://schemas.openxmlformats.org/officeDocument/2006/relationships/image" Target="../media/image102.png"/><Relationship Id="rId9" Type="http://schemas.openxmlformats.org/officeDocument/2006/relationships/image" Target="../media/image107.png"/><Relationship Id="rId14" Type="http://schemas.openxmlformats.org/officeDocument/2006/relationships/image" Target="../media/image112.png"/><Relationship Id="rId22" Type="http://schemas.openxmlformats.org/officeDocument/2006/relationships/image" Target="../media/image120.png"/><Relationship Id="rId27" Type="http://schemas.openxmlformats.org/officeDocument/2006/relationships/image" Target="../media/image125.png"/><Relationship Id="rId30" Type="http://schemas.openxmlformats.org/officeDocument/2006/relationships/image" Target="../media/image128.png"/><Relationship Id="rId35" Type="http://schemas.openxmlformats.org/officeDocument/2006/relationships/image" Target="../media/image133.png"/><Relationship Id="rId8" Type="http://schemas.openxmlformats.org/officeDocument/2006/relationships/image" Target="../media/image106.png"/><Relationship Id="rId3" Type="http://schemas.openxmlformats.org/officeDocument/2006/relationships/image" Target="../media/image101.png"/></Relationships>
</file>

<file path=xl/drawings/_rels/drawing6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47.png"/><Relationship Id="rId18" Type="http://schemas.openxmlformats.org/officeDocument/2006/relationships/image" Target="../media/image101.png"/><Relationship Id="rId26" Type="http://schemas.openxmlformats.org/officeDocument/2006/relationships/image" Target="../media/image109.png"/><Relationship Id="rId39" Type="http://schemas.openxmlformats.org/officeDocument/2006/relationships/image" Target="../media/image129.png"/><Relationship Id="rId21" Type="http://schemas.openxmlformats.org/officeDocument/2006/relationships/image" Target="../media/image132.png"/><Relationship Id="rId34" Type="http://schemas.openxmlformats.org/officeDocument/2006/relationships/image" Target="../media/image125.png"/><Relationship Id="rId42" Type="http://schemas.openxmlformats.org/officeDocument/2006/relationships/image" Target="../media/image155.png"/><Relationship Id="rId47" Type="http://schemas.openxmlformats.org/officeDocument/2006/relationships/image" Target="../media/image102.png"/><Relationship Id="rId50" Type="http://schemas.openxmlformats.org/officeDocument/2006/relationships/image" Target="../media/image105.png"/><Relationship Id="rId55" Type="http://schemas.openxmlformats.org/officeDocument/2006/relationships/image" Target="../media/image134.png"/><Relationship Id="rId7" Type="http://schemas.openxmlformats.org/officeDocument/2006/relationships/image" Target="../media/image100.png"/><Relationship Id="rId2" Type="http://schemas.openxmlformats.org/officeDocument/2006/relationships/image" Target="../media/image137.png"/><Relationship Id="rId16" Type="http://schemas.openxmlformats.org/officeDocument/2006/relationships/image" Target="../media/image150.png"/><Relationship Id="rId29" Type="http://schemas.openxmlformats.org/officeDocument/2006/relationships/image" Target="../media/image118.png"/><Relationship Id="rId11" Type="http://schemas.openxmlformats.org/officeDocument/2006/relationships/image" Target="../media/image145.png"/><Relationship Id="rId24" Type="http://schemas.openxmlformats.org/officeDocument/2006/relationships/image" Target="../media/image115.png"/><Relationship Id="rId32" Type="http://schemas.openxmlformats.org/officeDocument/2006/relationships/image" Target="../media/image123.png"/><Relationship Id="rId37" Type="http://schemas.openxmlformats.org/officeDocument/2006/relationships/image" Target="../media/image127.png"/><Relationship Id="rId40" Type="http://schemas.openxmlformats.org/officeDocument/2006/relationships/image" Target="../media/image119.png"/><Relationship Id="rId45" Type="http://schemas.openxmlformats.org/officeDocument/2006/relationships/image" Target="../media/image158.png"/><Relationship Id="rId53" Type="http://schemas.openxmlformats.org/officeDocument/2006/relationships/image" Target="../media/image161.png"/><Relationship Id="rId5" Type="http://schemas.openxmlformats.org/officeDocument/2006/relationships/image" Target="../media/image140.png"/><Relationship Id="rId10" Type="http://schemas.openxmlformats.org/officeDocument/2006/relationships/image" Target="../media/image144.png"/><Relationship Id="rId19" Type="http://schemas.openxmlformats.org/officeDocument/2006/relationships/image" Target="../media/image152.png"/><Relationship Id="rId31" Type="http://schemas.openxmlformats.org/officeDocument/2006/relationships/image" Target="../media/image122.png"/><Relationship Id="rId44" Type="http://schemas.openxmlformats.org/officeDocument/2006/relationships/image" Target="../media/image157.png"/><Relationship Id="rId52" Type="http://schemas.openxmlformats.org/officeDocument/2006/relationships/image" Target="../media/image160.png"/><Relationship Id="rId4" Type="http://schemas.openxmlformats.org/officeDocument/2006/relationships/image" Target="../media/image139.png"/><Relationship Id="rId9" Type="http://schemas.openxmlformats.org/officeDocument/2006/relationships/image" Target="../media/image143.png"/><Relationship Id="rId14" Type="http://schemas.openxmlformats.org/officeDocument/2006/relationships/image" Target="../media/image148.png"/><Relationship Id="rId22" Type="http://schemas.openxmlformats.org/officeDocument/2006/relationships/image" Target="../media/image133.png"/><Relationship Id="rId27" Type="http://schemas.openxmlformats.org/officeDocument/2006/relationships/image" Target="../media/image110.png"/><Relationship Id="rId30" Type="http://schemas.openxmlformats.org/officeDocument/2006/relationships/image" Target="../media/image121.png"/><Relationship Id="rId35" Type="http://schemas.openxmlformats.org/officeDocument/2006/relationships/image" Target="../media/image107.png"/><Relationship Id="rId43" Type="http://schemas.openxmlformats.org/officeDocument/2006/relationships/image" Target="../media/image156.png"/><Relationship Id="rId48" Type="http://schemas.openxmlformats.org/officeDocument/2006/relationships/image" Target="../media/image103.png"/><Relationship Id="rId56" Type="http://schemas.openxmlformats.org/officeDocument/2006/relationships/image" Target="../media/image135.png"/><Relationship Id="rId8" Type="http://schemas.openxmlformats.org/officeDocument/2006/relationships/image" Target="../media/image142.png"/><Relationship Id="rId51" Type="http://schemas.openxmlformats.org/officeDocument/2006/relationships/image" Target="../media/image106.png"/><Relationship Id="rId3" Type="http://schemas.openxmlformats.org/officeDocument/2006/relationships/image" Target="../media/image138.png"/><Relationship Id="rId12" Type="http://schemas.openxmlformats.org/officeDocument/2006/relationships/image" Target="../media/image146.png"/><Relationship Id="rId17" Type="http://schemas.openxmlformats.org/officeDocument/2006/relationships/image" Target="../media/image151.png"/><Relationship Id="rId25" Type="http://schemas.openxmlformats.org/officeDocument/2006/relationships/image" Target="../media/image116.png"/><Relationship Id="rId33" Type="http://schemas.openxmlformats.org/officeDocument/2006/relationships/image" Target="../media/image124.png"/><Relationship Id="rId38" Type="http://schemas.openxmlformats.org/officeDocument/2006/relationships/image" Target="../media/image128.png"/><Relationship Id="rId46" Type="http://schemas.openxmlformats.org/officeDocument/2006/relationships/image" Target="../media/image159.png"/><Relationship Id="rId20" Type="http://schemas.openxmlformats.org/officeDocument/2006/relationships/image" Target="../media/image153.png"/><Relationship Id="rId41" Type="http://schemas.openxmlformats.org/officeDocument/2006/relationships/image" Target="../media/image154.png"/><Relationship Id="rId54" Type="http://schemas.openxmlformats.org/officeDocument/2006/relationships/image" Target="../media/image162.png"/><Relationship Id="rId1" Type="http://schemas.openxmlformats.org/officeDocument/2006/relationships/image" Target="../media/image136.png"/><Relationship Id="rId6" Type="http://schemas.openxmlformats.org/officeDocument/2006/relationships/image" Target="../media/image141.png"/><Relationship Id="rId15" Type="http://schemas.openxmlformats.org/officeDocument/2006/relationships/image" Target="../media/image149.png"/><Relationship Id="rId23" Type="http://schemas.openxmlformats.org/officeDocument/2006/relationships/image" Target="../media/image111.png"/><Relationship Id="rId28" Type="http://schemas.openxmlformats.org/officeDocument/2006/relationships/image" Target="../media/image117.png"/><Relationship Id="rId36" Type="http://schemas.openxmlformats.org/officeDocument/2006/relationships/image" Target="../media/image126.png"/><Relationship Id="rId49" Type="http://schemas.openxmlformats.org/officeDocument/2006/relationships/image" Target="../media/image104.png"/></Relationships>
</file>

<file path=xl/drawings/_rels/drawing7.xml.rels><?xml version="1.0" encoding="UTF-8" standalone="yes"?>
<Relationships xmlns="http://schemas.openxmlformats.org/package/2006/relationships"><Relationship Id="rId26" Type="http://schemas.openxmlformats.org/officeDocument/2006/relationships/image" Target="../media/image103.png"/><Relationship Id="rId21" Type="http://schemas.openxmlformats.org/officeDocument/2006/relationships/image" Target="../media/image171.png"/><Relationship Id="rId42" Type="http://schemas.openxmlformats.org/officeDocument/2006/relationships/image" Target="../media/image118.png"/><Relationship Id="rId47" Type="http://schemas.openxmlformats.org/officeDocument/2006/relationships/image" Target="../media/image124.png"/><Relationship Id="rId63" Type="http://schemas.openxmlformats.org/officeDocument/2006/relationships/image" Target="../media/image134.png"/><Relationship Id="rId68" Type="http://schemas.openxmlformats.org/officeDocument/2006/relationships/image" Target="../media/image139.png"/><Relationship Id="rId2" Type="http://schemas.openxmlformats.org/officeDocument/2006/relationships/image" Target="../media/image100.png"/><Relationship Id="rId16" Type="http://schemas.openxmlformats.org/officeDocument/2006/relationships/image" Target="../media/image166.png"/><Relationship Id="rId29" Type="http://schemas.openxmlformats.org/officeDocument/2006/relationships/image" Target="../media/image106.png"/><Relationship Id="rId11" Type="http://schemas.openxmlformats.org/officeDocument/2006/relationships/image" Target="../media/image151.png"/><Relationship Id="rId24" Type="http://schemas.openxmlformats.org/officeDocument/2006/relationships/image" Target="../media/image174.png"/><Relationship Id="rId32" Type="http://schemas.openxmlformats.org/officeDocument/2006/relationships/image" Target="../media/image132.png"/><Relationship Id="rId37" Type="http://schemas.openxmlformats.org/officeDocument/2006/relationships/image" Target="../media/image177.png"/><Relationship Id="rId40" Type="http://schemas.openxmlformats.org/officeDocument/2006/relationships/image" Target="../media/image110.png"/><Relationship Id="rId45" Type="http://schemas.openxmlformats.org/officeDocument/2006/relationships/image" Target="../media/image122.png"/><Relationship Id="rId53" Type="http://schemas.openxmlformats.org/officeDocument/2006/relationships/image" Target="../media/image129.png"/><Relationship Id="rId58" Type="http://schemas.openxmlformats.org/officeDocument/2006/relationships/image" Target="../media/image180.png"/><Relationship Id="rId66" Type="http://schemas.openxmlformats.org/officeDocument/2006/relationships/image" Target="../media/image137.png"/><Relationship Id="rId5" Type="http://schemas.openxmlformats.org/officeDocument/2006/relationships/image" Target="../media/image145.png"/><Relationship Id="rId61" Type="http://schemas.openxmlformats.org/officeDocument/2006/relationships/image" Target="../media/image183.png"/><Relationship Id="rId19" Type="http://schemas.openxmlformats.org/officeDocument/2006/relationships/image" Target="../media/image169.png"/><Relationship Id="rId14" Type="http://schemas.openxmlformats.org/officeDocument/2006/relationships/image" Target="../media/image164.png"/><Relationship Id="rId22" Type="http://schemas.openxmlformats.org/officeDocument/2006/relationships/image" Target="../media/image172.png"/><Relationship Id="rId27" Type="http://schemas.openxmlformats.org/officeDocument/2006/relationships/image" Target="../media/image104.png"/><Relationship Id="rId30" Type="http://schemas.openxmlformats.org/officeDocument/2006/relationships/image" Target="../media/image175.png"/><Relationship Id="rId35" Type="http://schemas.openxmlformats.org/officeDocument/2006/relationships/image" Target="../media/image115.png"/><Relationship Id="rId43" Type="http://schemas.openxmlformats.org/officeDocument/2006/relationships/image" Target="../media/image120.png"/><Relationship Id="rId48" Type="http://schemas.openxmlformats.org/officeDocument/2006/relationships/image" Target="../media/image125.png"/><Relationship Id="rId56" Type="http://schemas.openxmlformats.org/officeDocument/2006/relationships/image" Target="../media/image178.png"/><Relationship Id="rId64" Type="http://schemas.openxmlformats.org/officeDocument/2006/relationships/image" Target="../media/image185.png"/><Relationship Id="rId69" Type="http://schemas.openxmlformats.org/officeDocument/2006/relationships/image" Target="../media/image140.png"/><Relationship Id="rId8" Type="http://schemas.openxmlformats.org/officeDocument/2006/relationships/image" Target="../media/image148.png"/><Relationship Id="rId51" Type="http://schemas.openxmlformats.org/officeDocument/2006/relationships/image" Target="../media/image127.png"/><Relationship Id="rId72" Type="http://schemas.openxmlformats.org/officeDocument/2006/relationships/image" Target="../media/image155.png"/><Relationship Id="rId3" Type="http://schemas.openxmlformats.org/officeDocument/2006/relationships/image" Target="../media/image142.png"/><Relationship Id="rId12" Type="http://schemas.openxmlformats.org/officeDocument/2006/relationships/image" Target="../media/image101.png"/><Relationship Id="rId17" Type="http://schemas.openxmlformats.org/officeDocument/2006/relationships/image" Target="../media/image167.png"/><Relationship Id="rId25" Type="http://schemas.openxmlformats.org/officeDocument/2006/relationships/image" Target="../media/image102.png"/><Relationship Id="rId33" Type="http://schemas.openxmlformats.org/officeDocument/2006/relationships/image" Target="../media/image133.png"/><Relationship Id="rId38" Type="http://schemas.openxmlformats.org/officeDocument/2006/relationships/image" Target="../media/image108.png"/><Relationship Id="rId46" Type="http://schemas.openxmlformats.org/officeDocument/2006/relationships/image" Target="../media/image123.png"/><Relationship Id="rId59" Type="http://schemas.openxmlformats.org/officeDocument/2006/relationships/image" Target="../media/image181.png"/><Relationship Id="rId67" Type="http://schemas.openxmlformats.org/officeDocument/2006/relationships/image" Target="../media/image138.png"/><Relationship Id="rId20" Type="http://schemas.openxmlformats.org/officeDocument/2006/relationships/image" Target="../media/image170.png"/><Relationship Id="rId41" Type="http://schemas.openxmlformats.org/officeDocument/2006/relationships/image" Target="../media/image117.png"/><Relationship Id="rId54" Type="http://schemas.openxmlformats.org/officeDocument/2006/relationships/image" Target="../media/image119.png"/><Relationship Id="rId62" Type="http://schemas.openxmlformats.org/officeDocument/2006/relationships/image" Target="../media/image184.png"/><Relationship Id="rId70" Type="http://schemas.openxmlformats.org/officeDocument/2006/relationships/image" Target="../media/image141.png"/><Relationship Id="rId1" Type="http://schemas.openxmlformats.org/officeDocument/2006/relationships/image" Target="../media/image99.png"/><Relationship Id="rId6" Type="http://schemas.openxmlformats.org/officeDocument/2006/relationships/image" Target="../media/image146.png"/><Relationship Id="rId15" Type="http://schemas.openxmlformats.org/officeDocument/2006/relationships/image" Target="../media/image165.png"/><Relationship Id="rId23" Type="http://schemas.openxmlformats.org/officeDocument/2006/relationships/image" Target="../media/image173.png"/><Relationship Id="rId28" Type="http://schemas.openxmlformats.org/officeDocument/2006/relationships/image" Target="../media/image105.png"/><Relationship Id="rId36" Type="http://schemas.openxmlformats.org/officeDocument/2006/relationships/image" Target="../media/image116.png"/><Relationship Id="rId49" Type="http://schemas.openxmlformats.org/officeDocument/2006/relationships/image" Target="../media/image107.png"/><Relationship Id="rId57" Type="http://schemas.openxmlformats.org/officeDocument/2006/relationships/image" Target="../media/image179.png"/><Relationship Id="rId10" Type="http://schemas.openxmlformats.org/officeDocument/2006/relationships/image" Target="../media/image150.png"/><Relationship Id="rId31" Type="http://schemas.openxmlformats.org/officeDocument/2006/relationships/image" Target="../media/image176.png"/><Relationship Id="rId44" Type="http://schemas.openxmlformats.org/officeDocument/2006/relationships/image" Target="../media/image121.png"/><Relationship Id="rId52" Type="http://schemas.openxmlformats.org/officeDocument/2006/relationships/image" Target="../media/image128.png"/><Relationship Id="rId60" Type="http://schemas.openxmlformats.org/officeDocument/2006/relationships/image" Target="../media/image182.png"/><Relationship Id="rId65" Type="http://schemas.openxmlformats.org/officeDocument/2006/relationships/image" Target="../media/image136.png"/><Relationship Id="rId73" Type="http://schemas.openxmlformats.org/officeDocument/2006/relationships/image" Target="../media/image135.png"/><Relationship Id="rId4" Type="http://schemas.openxmlformats.org/officeDocument/2006/relationships/image" Target="../media/image143.png"/><Relationship Id="rId9" Type="http://schemas.openxmlformats.org/officeDocument/2006/relationships/image" Target="../media/image149.png"/><Relationship Id="rId13" Type="http://schemas.openxmlformats.org/officeDocument/2006/relationships/image" Target="../media/image163.png"/><Relationship Id="rId18" Type="http://schemas.openxmlformats.org/officeDocument/2006/relationships/image" Target="../media/image168.png"/><Relationship Id="rId39" Type="http://schemas.openxmlformats.org/officeDocument/2006/relationships/image" Target="../media/image109.png"/><Relationship Id="rId34" Type="http://schemas.openxmlformats.org/officeDocument/2006/relationships/image" Target="../media/image111.png"/><Relationship Id="rId50" Type="http://schemas.openxmlformats.org/officeDocument/2006/relationships/image" Target="../media/image126.png"/><Relationship Id="rId55" Type="http://schemas.openxmlformats.org/officeDocument/2006/relationships/image" Target="../media/image156.png"/><Relationship Id="rId7" Type="http://schemas.openxmlformats.org/officeDocument/2006/relationships/image" Target="../media/image147.png"/><Relationship Id="rId71" Type="http://schemas.openxmlformats.org/officeDocument/2006/relationships/image" Target="../media/image154.png"/></Relationships>
</file>

<file path=xl/drawings/_rels/drawing8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2.png"/><Relationship Id="rId18" Type="http://schemas.openxmlformats.org/officeDocument/2006/relationships/image" Target="../media/image122.png"/><Relationship Id="rId26" Type="http://schemas.openxmlformats.org/officeDocument/2006/relationships/image" Target="../media/image129.png"/><Relationship Id="rId3" Type="http://schemas.openxmlformats.org/officeDocument/2006/relationships/image" Target="../media/image187.png"/><Relationship Id="rId21" Type="http://schemas.openxmlformats.org/officeDocument/2006/relationships/image" Target="../media/image125.png"/><Relationship Id="rId34" Type="http://schemas.openxmlformats.org/officeDocument/2006/relationships/image" Target="../media/image99.png"/><Relationship Id="rId7" Type="http://schemas.openxmlformats.org/officeDocument/2006/relationships/image" Target="../media/image103.png"/><Relationship Id="rId12" Type="http://schemas.openxmlformats.org/officeDocument/2006/relationships/image" Target="../media/image188.png"/><Relationship Id="rId17" Type="http://schemas.openxmlformats.org/officeDocument/2006/relationships/image" Target="../media/image121.png"/><Relationship Id="rId25" Type="http://schemas.openxmlformats.org/officeDocument/2006/relationships/image" Target="../media/image128.png"/><Relationship Id="rId33" Type="http://schemas.openxmlformats.org/officeDocument/2006/relationships/image" Target="../media/image116.png"/><Relationship Id="rId2" Type="http://schemas.openxmlformats.org/officeDocument/2006/relationships/image" Target="../media/image147.png"/><Relationship Id="rId16" Type="http://schemas.openxmlformats.org/officeDocument/2006/relationships/image" Target="../media/image118.png"/><Relationship Id="rId20" Type="http://schemas.openxmlformats.org/officeDocument/2006/relationships/image" Target="../media/image124.png"/><Relationship Id="rId29" Type="http://schemas.openxmlformats.org/officeDocument/2006/relationships/image" Target="../media/image119.png"/><Relationship Id="rId1" Type="http://schemas.openxmlformats.org/officeDocument/2006/relationships/image" Target="../media/image186.png"/><Relationship Id="rId6" Type="http://schemas.openxmlformats.org/officeDocument/2006/relationships/image" Target="../media/image102.png"/><Relationship Id="rId11" Type="http://schemas.openxmlformats.org/officeDocument/2006/relationships/image" Target="../media/image182.png"/><Relationship Id="rId24" Type="http://schemas.openxmlformats.org/officeDocument/2006/relationships/image" Target="../media/image127.png"/><Relationship Id="rId32" Type="http://schemas.openxmlformats.org/officeDocument/2006/relationships/image" Target="../media/image189.png"/><Relationship Id="rId5" Type="http://schemas.openxmlformats.org/officeDocument/2006/relationships/image" Target="../media/image143.png"/><Relationship Id="rId15" Type="http://schemas.openxmlformats.org/officeDocument/2006/relationships/image" Target="../media/image117.png"/><Relationship Id="rId23" Type="http://schemas.openxmlformats.org/officeDocument/2006/relationships/image" Target="../media/image126.png"/><Relationship Id="rId28" Type="http://schemas.openxmlformats.org/officeDocument/2006/relationships/image" Target="../media/image135.png"/><Relationship Id="rId36" Type="http://schemas.openxmlformats.org/officeDocument/2006/relationships/image" Target="../media/image108.png"/><Relationship Id="rId10" Type="http://schemas.openxmlformats.org/officeDocument/2006/relationships/image" Target="../media/image106.png"/><Relationship Id="rId19" Type="http://schemas.openxmlformats.org/officeDocument/2006/relationships/image" Target="../media/image123.png"/><Relationship Id="rId31" Type="http://schemas.openxmlformats.org/officeDocument/2006/relationships/image" Target="../media/image110.png"/><Relationship Id="rId4" Type="http://schemas.openxmlformats.org/officeDocument/2006/relationships/image" Target="../media/image100.png"/><Relationship Id="rId9" Type="http://schemas.openxmlformats.org/officeDocument/2006/relationships/image" Target="../media/image105.png"/><Relationship Id="rId14" Type="http://schemas.openxmlformats.org/officeDocument/2006/relationships/image" Target="../media/image133.png"/><Relationship Id="rId22" Type="http://schemas.openxmlformats.org/officeDocument/2006/relationships/image" Target="../media/image107.png"/><Relationship Id="rId27" Type="http://schemas.openxmlformats.org/officeDocument/2006/relationships/image" Target="../media/image134.png"/><Relationship Id="rId30" Type="http://schemas.openxmlformats.org/officeDocument/2006/relationships/image" Target="../media/image109.png"/><Relationship Id="rId35" Type="http://schemas.openxmlformats.org/officeDocument/2006/relationships/image" Target="../media/image120.png"/><Relationship Id="rId8" Type="http://schemas.openxmlformats.org/officeDocument/2006/relationships/image" Target="../media/image104.png"/></Relationships>
</file>

<file path=xl/drawings/_rels/drawing9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45.png"/><Relationship Id="rId18" Type="http://schemas.openxmlformats.org/officeDocument/2006/relationships/image" Target="../media/image158.png"/><Relationship Id="rId26" Type="http://schemas.openxmlformats.org/officeDocument/2006/relationships/image" Target="../media/image168.png"/><Relationship Id="rId39" Type="http://schemas.openxmlformats.org/officeDocument/2006/relationships/image" Target="../media/image189.png"/><Relationship Id="rId21" Type="http://schemas.openxmlformats.org/officeDocument/2006/relationships/image" Target="../media/image162.png"/><Relationship Id="rId34" Type="http://schemas.openxmlformats.org/officeDocument/2006/relationships/image" Target="../media/image19.png"/><Relationship Id="rId7" Type="http://schemas.openxmlformats.org/officeDocument/2006/relationships/image" Target="../media/image118.png"/><Relationship Id="rId12" Type="http://schemas.openxmlformats.org/officeDocument/2006/relationships/image" Target="../media/image144.png"/><Relationship Id="rId17" Type="http://schemas.openxmlformats.org/officeDocument/2006/relationships/image" Target="../media/image157.png"/><Relationship Id="rId25" Type="http://schemas.openxmlformats.org/officeDocument/2006/relationships/image" Target="../media/image167.png"/><Relationship Id="rId33" Type="http://schemas.openxmlformats.org/officeDocument/2006/relationships/image" Target="../media/image18.png"/><Relationship Id="rId38" Type="http://schemas.openxmlformats.org/officeDocument/2006/relationships/image" Target="../media/image147.png"/><Relationship Id="rId2" Type="http://schemas.openxmlformats.org/officeDocument/2006/relationships/image" Target="../media/image101.png"/><Relationship Id="rId16" Type="http://schemas.openxmlformats.org/officeDocument/2006/relationships/image" Target="../media/image156.png"/><Relationship Id="rId20" Type="http://schemas.openxmlformats.org/officeDocument/2006/relationships/image" Target="../media/image161.png"/><Relationship Id="rId29" Type="http://schemas.openxmlformats.org/officeDocument/2006/relationships/image" Target="../media/image173.png"/><Relationship Id="rId1" Type="http://schemas.openxmlformats.org/officeDocument/2006/relationships/image" Target="../media/image100.png"/><Relationship Id="rId6" Type="http://schemas.openxmlformats.org/officeDocument/2006/relationships/image" Target="../media/image117.png"/><Relationship Id="rId11" Type="http://schemas.openxmlformats.org/officeDocument/2006/relationships/image" Target="../media/image136.png"/><Relationship Id="rId24" Type="http://schemas.openxmlformats.org/officeDocument/2006/relationships/image" Target="../media/image166.png"/><Relationship Id="rId32" Type="http://schemas.openxmlformats.org/officeDocument/2006/relationships/image" Target="../media/image14.png"/><Relationship Id="rId37" Type="http://schemas.openxmlformats.org/officeDocument/2006/relationships/image" Target="../media/image44.png"/><Relationship Id="rId5" Type="http://schemas.openxmlformats.org/officeDocument/2006/relationships/image" Target="../media/image114.png"/><Relationship Id="rId15" Type="http://schemas.openxmlformats.org/officeDocument/2006/relationships/image" Target="../media/image155.png"/><Relationship Id="rId23" Type="http://schemas.openxmlformats.org/officeDocument/2006/relationships/image" Target="../media/image165.png"/><Relationship Id="rId28" Type="http://schemas.openxmlformats.org/officeDocument/2006/relationships/image" Target="../media/image172.png"/><Relationship Id="rId36" Type="http://schemas.openxmlformats.org/officeDocument/2006/relationships/image" Target="../media/image38.png"/><Relationship Id="rId10" Type="http://schemas.openxmlformats.org/officeDocument/2006/relationships/image" Target="../media/image129.png"/><Relationship Id="rId19" Type="http://schemas.openxmlformats.org/officeDocument/2006/relationships/image" Target="../media/image160.png"/><Relationship Id="rId31" Type="http://schemas.openxmlformats.org/officeDocument/2006/relationships/image" Target="../media/image12.png"/><Relationship Id="rId4" Type="http://schemas.openxmlformats.org/officeDocument/2006/relationships/image" Target="../media/image113.png"/><Relationship Id="rId9" Type="http://schemas.openxmlformats.org/officeDocument/2006/relationships/image" Target="../media/image128.png"/><Relationship Id="rId14" Type="http://schemas.openxmlformats.org/officeDocument/2006/relationships/image" Target="../media/image154.png"/><Relationship Id="rId22" Type="http://schemas.openxmlformats.org/officeDocument/2006/relationships/image" Target="../media/image164.png"/><Relationship Id="rId27" Type="http://schemas.openxmlformats.org/officeDocument/2006/relationships/image" Target="../media/image169.png"/><Relationship Id="rId30" Type="http://schemas.openxmlformats.org/officeDocument/2006/relationships/image" Target="../media/image11.png"/><Relationship Id="rId35" Type="http://schemas.openxmlformats.org/officeDocument/2006/relationships/image" Target="../media/image20.png"/><Relationship Id="rId8" Type="http://schemas.openxmlformats.org/officeDocument/2006/relationships/image" Target="../media/image107.png"/><Relationship Id="rId3" Type="http://schemas.openxmlformats.org/officeDocument/2006/relationships/image" Target="../media/image1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1521366</xdr:colOff>
      <xdr:row>0</xdr:row>
      <xdr:rowOff>0</xdr:rowOff>
    </xdr:from>
    <xdr:ext cx="1201648" cy="161544"/>
    <xdr:pic>
      <xdr:nvPicPr>
        <xdr:cNvPr id="31" name="image7.png">
          <a:extLst>
            <a:ext uri="{FF2B5EF4-FFF2-40B4-BE49-F238E27FC236}">
              <a16:creationId xmlns:a16="http://schemas.microsoft.com/office/drawing/2014/main" id="{7AC1A657-8A78-48DA-B023-9D7B6BE81B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9216" y="0"/>
          <a:ext cx="1201648" cy="161544"/>
        </a:xfrm>
        <a:prstGeom prst="rect">
          <a:avLst/>
        </a:prstGeom>
      </xdr:spPr>
    </xdr:pic>
    <xdr:clientData/>
  </xdr:oneCellAnchor>
  <xdr:oneCellAnchor>
    <xdr:from>
      <xdr:col>2</xdr:col>
      <xdr:colOff>112047</xdr:colOff>
      <xdr:row>1</xdr:row>
      <xdr:rowOff>26381</xdr:rowOff>
    </xdr:from>
    <xdr:ext cx="1773300" cy="172211"/>
    <xdr:pic>
      <xdr:nvPicPr>
        <xdr:cNvPr id="32" name="image8.png">
          <a:extLst>
            <a:ext uri="{FF2B5EF4-FFF2-40B4-BE49-F238E27FC236}">
              <a16:creationId xmlns:a16="http://schemas.microsoft.com/office/drawing/2014/main" id="{C654897F-05CD-490B-8489-1D92EF3A1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5022" y="312131"/>
          <a:ext cx="1773300" cy="172211"/>
        </a:xfrm>
        <a:prstGeom prst="rect">
          <a:avLst/>
        </a:prstGeom>
      </xdr:spPr>
    </xdr:pic>
    <xdr:clientData/>
  </xdr:oneCellAnchor>
  <xdr:oneCellAnchor>
    <xdr:from>
      <xdr:col>2</xdr:col>
      <xdr:colOff>112047</xdr:colOff>
      <xdr:row>2</xdr:row>
      <xdr:rowOff>36067</xdr:rowOff>
    </xdr:from>
    <xdr:ext cx="1929002" cy="172211"/>
    <xdr:pic>
      <xdr:nvPicPr>
        <xdr:cNvPr id="33" name="image9.png">
          <a:extLst>
            <a:ext uri="{FF2B5EF4-FFF2-40B4-BE49-F238E27FC236}">
              <a16:creationId xmlns:a16="http://schemas.microsoft.com/office/drawing/2014/main" id="{AA94CAA1-86B1-4B9A-9463-06954AF48E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5022" y="607567"/>
          <a:ext cx="1929002" cy="172211"/>
        </a:xfrm>
        <a:prstGeom prst="rect">
          <a:avLst/>
        </a:prstGeom>
      </xdr:spPr>
    </xdr:pic>
    <xdr:clientData/>
  </xdr:oneCellAnchor>
  <xdr:oneCellAnchor>
    <xdr:from>
      <xdr:col>2</xdr:col>
      <xdr:colOff>101295</xdr:colOff>
      <xdr:row>3</xdr:row>
      <xdr:rowOff>70866</xdr:rowOff>
    </xdr:from>
    <xdr:ext cx="1567687" cy="170688"/>
    <xdr:pic>
      <xdr:nvPicPr>
        <xdr:cNvPr id="10" name="image5.png">
          <a:extLst>
            <a:ext uri="{FF2B5EF4-FFF2-40B4-BE49-F238E27FC236}">
              <a16:creationId xmlns:a16="http://schemas.microsoft.com/office/drawing/2014/main" id="{D5645773-4ED3-497D-BD17-0A2980D23F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4270" y="928116"/>
          <a:ext cx="1567687" cy="170688"/>
        </a:xfrm>
        <a:prstGeom prst="rect">
          <a:avLst/>
        </a:prstGeom>
      </xdr:spPr>
    </xdr:pic>
    <xdr:clientData/>
  </xdr:oneCellAnchor>
  <xdr:oneCellAnchor>
    <xdr:from>
      <xdr:col>2</xdr:col>
      <xdr:colOff>148920</xdr:colOff>
      <xdr:row>4</xdr:row>
      <xdr:rowOff>21336</xdr:rowOff>
    </xdr:from>
    <xdr:ext cx="1765300" cy="170687"/>
    <xdr:pic>
      <xdr:nvPicPr>
        <xdr:cNvPr id="11" name="image6.png">
          <a:extLst>
            <a:ext uri="{FF2B5EF4-FFF2-40B4-BE49-F238E27FC236}">
              <a16:creationId xmlns:a16="http://schemas.microsoft.com/office/drawing/2014/main" id="{FC103B7D-7030-4961-B775-477FB03F20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1895" y="1164336"/>
          <a:ext cx="1765300" cy="170687"/>
        </a:xfrm>
        <a:prstGeom prst="rect">
          <a:avLst/>
        </a:prstGeom>
      </xdr:spPr>
    </xdr:pic>
    <xdr:clientData/>
  </xdr:oneCellAnchor>
  <xdr:oneCellAnchor>
    <xdr:from>
      <xdr:col>2</xdr:col>
      <xdr:colOff>120345</xdr:colOff>
      <xdr:row>5</xdr:row>
      <xdr:rowOff>40462</xdr:rowOff>
    </xdr:from>
    <xdr:ext cx="552119" cy="170992"/>
    <xdr:pic>
      <xdr:nvPicPr>
        <xdr:cNvPr id="12" name="image7.png">
          <a:extLst>
            <a:ext uri="{FF2B5EF4-FFF2-40B4-BE49-F238E27FC236}">
              <a16:creationId xmlns:a16="http://schemas.microsoft.com/office/drawing/2014/main" id="{504A82AA-743F-41EF-BB6A-56A26B53AF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3320" y="1469212"/>
          <a:ext cx="552119" cy="170992"/>
        </a:xfrm>
        <a:prstGeom prst="rect">
          <a:avLst/>
        </a:prstGeom>
      </xdr:spPr>
    </xdr:pic>
    <xdr:clientData/>
  </xdr:oneCellAnchor>
  <xdr:oneCellAnchor>
    <xdr:from>
      <xdr:col>2</xdr:col>
      <xdr:colOff>120345</xdr:colOff>
      <xdr:row>6</xdr:row>
      <xdr:rowOff>40767</xdr:rowOff>
    </xdr:from>
    <xdr:ext cx="1672589" cy="170688"/>
    <xdr:pic>
      <xdr:nvPicPr>
        <xdr:cNvPr id="13" name="image1.png">
          <a:extLst>
            <a:ext uri="{FF2B5EF4-FFF2-40B4-BE49-F238E27FC236}">
              <a16:creationId xmlns:a16="http://schemas.microsoft.com/office/drawing/2014/main" id="{13988FC0-E3CC-48FE-9FE8-96A754F5CB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3320" y="1755267"/>
          <a:ext cx="1672589" cy="170688"/>
        </a:xfrm>
        <a:prstGeom prst="rect">
          <a:avLst/>
        </a:prstGeom>
      </xdr:spPr>
    </xdr:pic>
    <xdr:clientData/>
  </xdr:oneCellAnchor>
  <xdr:oneCellAnchor>
    <xdr:from>
      <xdr:col>2</xdr:col>
      <xdr:colOff>101295</xdr:colOff>
      <xdr:row>7</xdr:row>
      <xdr:rowOff>30937</xdr:rowOff>
    </xdr:from>
    <xdr:ext cx="770470" cy="170992"/>
    <xdr:pic>
      <xdr:nvPicPr>
        <xdr:cNvPr id="14" name="image14.png">
          <a:extLst>
            <a:ext uri="{FF2B5EF4-FFF2-40B4-BE49-F238E27FC236}">
              <a16:creationId xmlns:a16="http://schemas.microsoft.com/office/drawing/2014/main" id="{5CFA043F-FCEC-4BEF-A9AA-070EBE8B5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5720" y="2364562"/>
          <a:ext cx="770470" cy="170992"/>
        </a:xfrm>
        <a:prstGeom prst="rect">
          <a:avLst/>
        </a:prstGeom>
      </xdr:spPr>
    </xdr:pic>
    <xdr:clientData/>
  </xdr:oneCellAnchor>
  <xdr:oneCellAnchor>
    <xdr:from>
      <xdr:col>2</xdr:col>
      <xdr:colOff>114300</xdr:colOff>
      <xdr:row>8</xdr:row>
      <xdr:rowOff>47625</xdr:rowOff>
    </xdr:from>
    <xdr:ext cx="536956" cy="153924"/>
    <xdr:pic>
      <xdr:nvPicPr>
        <xdr:cNvPr id="15" name="image189.png">
          <a:extLst>
            <a:ext uri="{FF2B5EF4-FFF2-40B4-BE49-F238E27FC236}">
              <a16:creationId xmlns:a16="http://schemas.microsoft.com/office/drawing/2014/main" id="{332D3F8C-DB34-46C2-B61C-8A6BCC1BDC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7275" y="2333625"/>
          <a:ext cx="536956" cy="15392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176847</xdr:colOff>
      <xdr:row>7</xdr:row>
      <xdr:rowOff>5549</xdr:rowOff>
    </xdr:from>
    <xdr:ext cx="169163" cy="863193"/>
    <xdr:pic>
      <xdr:nvPicPr>
        <xdr:cNvPr id="2" name="image62.png">
          <a:extLst>
            <a:ext uri="{FF2B5EF4-FFF2-40B4-BE49-F238E27FC236}">
              <a16:creationId xmlns:a16="http://schemas.microsoft.com/office/drawing/2014/main" id="{3C808B8D-1246-4FB9-A2CA-ACA28FBF8D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77347" y="1786724"/>
          <a:ext cx="169163" cy="863193"/>
        </a:xfrm>
        <a:prstGeom prst="rect">
          <a:avLst/>
        </a:prstGeom>
      </xdr:spPr>
    </xdr:pic>
    <xdr:clientData/>
  </xdr:oneCellAnchor>
  <xdr:oneCellAnchor>
    <xdr:from>
      <xdr:col>7</xdr:col>
      <xdr:colOff>190817</xdr:colOff>
      <xdr:row>7</xdr:row>
      <xdr:rowOff>5549</xdr:rowOff>
    </xdr:from>
    <xdr:ext cx="169163" cy="863193"/>
    <xdr:pic>
      <xdr:nvPicPr>
        <xdr:cNvPr id="3" name="image62.png">
          <a:extLst>
            <a:ext uri="{FF2B5EF4-FFF2-40B4-BE49-F238E27FC236}">
              <a16:creationId xmlns:a16="http://schemas.microsoft.com/office/drawing/2014/main" id="{55A2D23E-409E-4C8A-A6AB-CDD0346448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6217" y="1786724"/>
          <a:ext cx="169163" cy="863193"/>
        </a:xfrm>
        <a:prstGeom prst="rect">
          <a:avLst/>
        </a:prstGeom>
      </xdr:spPr>
    </xdr:pic>
    <xdr:clientData/>
  </xdr:oneCellAnchor>
  <xdr:oneCellAnchor>
    <xdr:from>
      <xdr:col>8</xdr:col>
      <xdr:colOff>228663</xdr:colOff>
      <xdr:row>8</xdr:row>
      <xdr:rowOff>6159</xdr:rowOff>
    </xdr:from>
    <xdr:ext cx="131063" cy="167639"/>
    <xdr:pic>
      <xdr:nvPicPr>
        <xdr:cNvPr id="4" name="image69.png">
          <a:extLst>
            <a:ext uri="{FF2B5EF4-FFF2-40B4-BE49-F238E27FC236}">
              <a16:creationId xmlns:a16="http://schemas.microsoft.com/office/drawing/2014/main" id="{A79F114B-39BB-4AF4-A113-C4D0F55CFF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34138" y="2777934"/>
          <a:ext cx="131063" cy="167639"/>
        </a:xfrm>
        <a:prstGeom prst="rect">
          <a:avLst/>
        </a:prstGeom>
      </xdr:spPr>
    </xdr:pic>
    <xdr:clientData/>
  </xdr:oneCellAnchor>
  <xdr:oneCellAnchor>
    <xdr:from>
      <xdr:col>3</xdr:col>
      <xdr:colOff>87541</xdr:colOff>
      <xdr:row>9</xdr:row>
      <xdr:rowOff>106235</xdr:rowOff>
    </xdr:from>
    <xdr:ext cx="214884" cy="169163"/>
    <xdr:pic>
      <xdr:nvPicPr>
        <xdr:cNvPr id="5" name="image73.png">
          <a:extLst>
            <a:ext uri="{FF2B5EF4-FFF2-40B4-BE49-F238E27FC236}">
              <a16:creationId xmlns:a16="http://schemas.microsoft.com/office/drawing/2014/main" id="{D00E5A62-888A-464A-A554-D5F27FA458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1216" y="2563685"/>
          <a:ext cx="214884" cy="169163"/>
        </a:xfrm>
        <a:prstGeom prst="rect">
          <a:avLst/>
        </a:prstGeom>
      </xdr:spPr>
    </xdr:pic>
    <xdr:clientData/>
  </xdr:oneCellAnchor>
  <xdr:oneCellAnchor>
    <xdr:from>
      <xdr:col>9</xdr:col>
      <xdr:colOff>45021</xdr:colOff>
      <xdr:row>9</xdr:row>
      <xdr:rowOff>39560</xdr:rowOff>
    </xdr:from>
    <xdr:ext cx="927379" cy="169163"/>
    <xdr:pic>
      <xdr:nvPicPr>
        <xdr:cNvPr id="6" name="image173.png">
          <a:extLst>
            <a:ext uri="{FF2B5EF4-FFF2-40B4-BE49-F238E27FC236}">
              <a16:creationId xmlns:a16="http://schemas.microsoft.com/office/drawing/2014/main" id="{5ECE6885-3002-449B-98CD-371DFE372F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3896" y="2973260"/>
          <a:ext cx="927379" cy="169163"/>
        </a:xfrm>
        <a:prstGeom prst="rect">
          <a:avLst/>
        </a:prstGeom>
      </xdr:spPr>
    </xdr:pic>
    <xdr:clientData/>
  </xdr:oneCellAnchor>
  <xdr:oneCellAnchor>
    <xdr:from>
      <xdr:col>10</xdr:col>
      <xdr:colOff>150177</xdr:colOff>
      <xdr:row>9</xdr:row>
      <xdr:rowOff>58610</xdr:rowOff>
    </xdr:from>
    <xdr:ext cx="214883" cy="169163"/>
    <xdr:pic>
      <xdr:nvPicPr>
        <xdr:cNvPr id="7" name="image73.png">
          <a:extLst>
            <a:ext uri="{FF2B5EF4-FFF2-40B4-BE49-F238E27FC236}">
              <a16:creationId xmlns:a16="http://schemas.microsoft.com/office/drawing/2014/main" id="{CEB8A234-47B6-406A-BD64-20A889F232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79652" y="2992310"/>
          <a:ext cx="214883" cy="169163"/>
        </a:xfrm>
        <a:prstGeom prst="rect">
          <a:avLst/>
        </a:prstGeom>
      </xdr:spPr>
    </xdr:pic>
    <xdr:clientData/>
  </xdr:oneCellAnchor>
  <xdr:oneCellAnchor>
    <xdr:from>
      <xdr:col>3</xdr:col>
      <xdr:colOff>24676</xdr:colOff>
      <xdr:row>10</xdr:row>
      <xdr:rowOff>23304</xdr:rowOff>
    </xdr:from>
    <xdr:ext cx="312420" cy="169163"/>
    <xdr:pic>
      <xdr:nvPicPr>
        <xdr:cNvPr id="8" name="image174.png">
          <a:extLst>
            <a:ext uri="{FF2B5EF4-FFF2-40B4-BE49-F238E27FC236}">
              <a16:creationId xmlns:a16="http://schemas.microsoft.com/office/drawing/2014/main" id="{37A6B458-6179-4162-A797-207AF55A5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8351" y="2890329"/>
          <a:ext cx="312420" cy="169163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10</xdr:row>
      <xdr:rowOff>13779</xdr:rowOff>
    </xdr:from>
    <xdr:ext cx="644436" cy="169163"/>
    <xdr:pic>
      <xdr:nvPicPr>
        <xdr:cNvPr id="9" name="image175.png">
          <a:extLst>
            <a:ext uri="{FF2B5EF4-FFF2-40B4-BE49-F238E27FC236}">
              <a16:creationId xmlns:a16="http://schemas.microsoft.com/office/drawing/2014/main" id="{7DF5387C-4EE0-4DBE-982E-77D00D4B9F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3471354"/>
          <a:ext cx="644436" cy="169163"/>
        </a:xfrm>
        <a:prstGeom prst="rect">
          <a:avLst/>
        </a:prstGeom>
      </xdr:spPr>
    </xdr:pic>
    <xdr:clientData/>
  </xdr:oneCellAnchor>
  <xdr:oneCellAnchor>
    <xdr:from>
      <xdr:col>10</xdr:col>
      <xdr:colOff>77787</xdr:colOff>
      <xdr:row>10</xdr:row>
      <xdr:rowOff>13779</xdr:rowOff>
    </xdr:from>
    <xdr:ext cx="312420" cy="169163"/>
    <xdr:pic>
      <xdr:nvPicPr>
        <xdr:cNvPr id="10" name="image174.png">
          <a:extLst>
            <a:ext uri="{FF2B5EF4-FFF2-40B4-BE49-F238E27FC236}">
              <a16:creationId xmlns:a16="http://schemas.microsoft.com/office/drawing/2014/main" id="{229B69AC-8707-4BBD-90ED-3EAFD6EA22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7262" y="3471354"/>
          <a:ext cx="312420" cy="169163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11</xdr:row>
      <xdr:rowOff>17526</xdr:rowOff>
    </xdr:from>
    <xdr:ext cx="695959" cy="169163"/>
    <xdr:pic>
      <xdr:nvPicPr>
        <xdr:cNvPr id="11" name="image176.png">
          <a:extLst>
            <a:ext uri="{FF2B5EF4-FFF2-40B4-BE49-F238E27FC236}">
              <a16:creationId xmlns:a16="http://schemas.microsoft.com/office/drawing/2014/main" id="{1710A709-EA6D-40B8-82C1-67BC940AEF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3637026"/>
          <a:ext cx="695959" cy="169163"/>
        </a:xfrm>
        <a:prstGeom prst="rect">
          <a:avLst/>
        </a:prstGeom>
      </xdr:spPr>
    </xdr:pic>
    <xdr:clientData/>
  </xdr:oneCellAnchor>
  <xdr:oneCellAnchor>
    <xdr:from>
      <xdr:col>10</xdr:col>
      <xdr:colOff>131127</xdr:colOff>
      <xdr:row>11</xdr:row>
      <xdr:rowOff>17526</xdr:rowOff>
    </xdr:from>
    <xdr:ext cx="214883" cy="169163"/>
    <xdr:pic>
      <xdr:nvPicPr>
        <xdr:cNvPr id="12" name="image73.png">
          <a:extLst>
            <a:ext uri="{FF2B5EF4-FFF2-40B4-BE49-F238E27FC236}">
              <a16:creationId xmlns:a16="http://schemas.microsoft.com/office/drawing/2014/main" id="{C51576F8-397A-40D9-A877-E46EE74F9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0602" y="3637026"/>
          <a:ext cx="214883" cy="169163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12</xdr:row>
      <xdr:rowOff>8191</xdr:rowOff>
    </xdr:from>
    <xdr:ext cx="798296" cy="169163"/>
    <xdr:pic>
      <xdr:nvPicPr>
        <xdr:cNvPr id="13" name="image177.png">
          <a:extLst>
            <a:ext uri="{FF2B5EF4-FFF2-40B4-BE49-F238E27FC236}">
              <a16:creationId xmlns:a16="http://schemas.microsoft.com/office/drawing/2014/main" id="{97335AA8-65BE-4D89-A170-20F268AE09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3789616"/>
          <a:ext cx="798296" cy="169163"/>
        </a:xfrm>
        <a:prstGeom prst="rect">
          <a:avLst/>
        </a:prstGeom>
      </xdr:spPr>
    </xdr:pic>
    <xdr:clientData/>
  </xdr:oneCellAnchor>
  <xdr:oneCellAnchor>
    <xdr:from>
      <xdr:col>10</xdr:col>
      <xdr:colOff>131127</xdr:colOff>
      <xdr:row>12</xdr:row>
      <xdr:rowOff>17716</xdr:rowOff>
    </xdr:from>
    <xdr:ext cx="214883" cy="169163"/>
    <xdr:pic>
      <xdr:nvPicPr>
        <xdr:cNvPr id="14" name="image73.png">
          <a:extLst>
            <a:ext uri="{FF2B5EF4-FFF2-40B4-BE49-F238E27FC236}">
              <a16:creationId xmlns:a16="http://schemas.microsoft.com/office/drawing/2014/main" id="{735DDC05-EC6A-44FC-84D1-D25E9C964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0602" y="3799141"/>
          <a:ext cx="214883" cy="169163"/>
        </a:xfrm>
        <a:prstGeom prst="rect">
          <a:avLst/>
        </a:prstGeom>
      </xdr:spPr>
    </xdr:pic>
    <xdr:clientData/>
  </xdr:oneCellAnchor>
  <xdr:oneCellAnchor>
    <xdr:from>
      <xdr:col>3</xdr:col>
      <xdr:colOff>81064</xdr:colOff>
      <xdr:row>13</xdr:row>
      <xdr:rowOff>13779</xdr:rowOff>
    </xdr:from>
    <xdr:ext cx="205739" cy="169163"/>
    <xdr:pic>
      <xdr:nvPicPr>
        <xdr:cNvPr id="15" name="image126.png">
          <a:extLst>
            <a:ext uri="{FF2B5EF4-FFF2-40B4-BE49-F238E27FC236}">
              <a16:creationId xmlns:a16="http://schemas.microsoft.com/office/drawing/2014/main" id="{2C7866F0-BAF7-4603-B061-C87856F94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4739" y="3366579"/>
          <a:ext cx="205739" cy="169163"/>
        </a:xfrm>
        <a:prstGeom prst="rect">
          <a:avLst/>
        </a:prstGeom>
      </xdr:spPr>
    </xdr:pic>
    <xdr:clientData/>
  </xdr:oneCellAnchor>
  <xdr:oneCellAnchor>
    <xdr:from>
      <xdr:col>10</xdr:col>
      <xdr:colOff>135699</xdr:colOff>
      <xdr:row>13</xdr:row>
      <xdr:rowOff>13779</xdr:rowOff>
    </xdr:from>
    <xdr:ext cx="214883" cy="169163"/>
    <xdr:pic>
      <xdr:nvPicPr>
        <xdr:cNvPr id="16" name="image73.png">
          <a:extLst>
            <a:ext uri="{FF2B5EF4-FFF2-40B4-BE49-F238E27FC236}">
              <a16:creationId xmlns:a16="http://schemas.microsoft.com/office/drawing/2014/main" id="{DC047C91-4AEB-465D-9AFA-692EE0A7E5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5174" y="4004754"/>
          <a:ext cx="214883" cy="169163"/>
        </a:xfrm>
        <a:prstGeom prst="rect">
          <a:avLst/>
        </a:prstGeom>
      </xdr:spPr>
    </xdr:pic>
    <xdr:clientData/>
  </xdr:oneCellAnchor>
  <xdr:oneCellAnchor>
    <xdr:from>
      <xdr:col>3</xdr:col>
      <xdr:colOff>81064</xdr:colOff>
      <xdr:row>15</xdr:row>
      <xdr:rowOff>13779</xdr:rowOff>
    </xdr:from>
    <xdr:ext cx="205739" cy="169163"/>
    <xdr:pic>
      <xdr:nvPicPr>
        <xdr:cNvPr id="17" name="image126.png">
          <a:extLst>
            <a:ext uri="{FF2B5EF4-FFF2-40B4-BE49-F238E27FC236}">
              <a16:creationId xmlns:a16="http://schemas.microsoft.com/office/drawing/2014/main" id="{B8365E05-E3AA-466B-867F-10E261BF01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4739" y="3842829"/>
          <a:ext cx="205739" cy="169163"/>
        </a:xfrm>
        <a:prstGeom prst="rect">
          <a:avLst/>
        </a:prstGeom>
      </xdr:spPr>
    </xdr:pic>
    <xdr:clientData/>
  </xdr:oneCellAnchor>
  <xdr:oneCellAnchor>
    <xdr:from>
      <xdr:col>2</xdr:col>
      <xdr:colOff>25971</xdr:colOff>
      <xdr:row>17</xdr:row>
      <xdr:rowOff>6159</xdr:rowOff>
    </xdr:from>
    <xdr:ext cx="1934210" cy="356870"/>
    <xdr:grpSp>
      <xdr:nvGrpSpPr>
        <xdr:cNvPr id="18" name="Group 460">
          <a:extLst>
            <a:ext uri="{FF2B5EF4-FFF2-40B4-BE49-F238E27FC236}">
              <a16:creationId xmlns:a16="http://schemas.microsoft.com/office/drawing/2014/main" id="{23C9D174-AADF-44D6-A12B-E6169EF6A73D}"/>
            </a:ext>
          </a:extLst>
        </xdr:cNvPr>
        <xdr:cNvGrpSpPr/>
      </xdr:nvGrpSpPr>
      <xdr:grpSpPr>
        <a:xfrm>
          <a:off x="892746" y="3901884"/>
          <a:ext cx="1934210" cy="356870"/>
          <a:chOff x="0" y="0"/>
          <a:chExt cx="1934210" cy="356870"/>
        </a:xfrm>
      </xdr:grpSpPr>
      <xdr:pic>
        <xdr:nvPicPr>
          <xdr:cNvPr id="19" name="image181.png">
            <a:extLst>
              <a:ext uri="{FF2B5EF4-FFF2-40B4-BE49-F238E27FC236}">
                <a16:creationId xmlns:a16="http://schemas.microsoft.com/office/drawing/2014/main" id="{E0574602-118D-4D9B-8182-A24CC0C3D80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933956" cy="169164"/>
          </a:xfrm>
          <a:prstGeom prst="rect">
            <a:avLst/>
          </a:prstGeom>
        </xdr:spPr>
      </xdr:pic>
      <xdr:pic>
        <xdr:nvPicPr>
          <xdr:cNvPr id="20" name="image182.png">
            <a:extLst>
              <a:ext uri="{FF2B5EF4-FFF2-40B4-BE49-F238E27FC236}">
                <a16:creationId xmlns:a16="http://schemas.microsoft.com/office/drawing/2014/main" id="{4566F658-1EA3-469A-A2B8-21F04C04A72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7705"/>
            <a:ext cx="1905381" cy="169163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87541</xdr:colOff>
      <xdr:row>18</xdr:row>
      <xdr:rowOff>30035</xdr:rowOff>
    </xdr:from>
    <xdr:ext cx="214884" cy="169164"/>
    <xdr:pic>
      <xdr:nvPicPr>
        <xdr:cNvPr id="21" name="image73.png">
          <a:extLst>
            <a:ext uri="{FF2B5EF4-FFF2-40B4-BE49-F238E27FC236}">
              <a16:creationId xmlns:a16="http://schemas.microsoft.com/office/drawing/2014/main" id="{34A9844F-E22E-41F4-B0D6-7B180EFAC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1216" y="4687760"/>
          <a:ext cx="214884" cy="169164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17</xdr:row>
      <xdr:rowOff>391985</xdr:rowOff>
    </xdr:from>
    <xdr:ext cx="927379" cy="169164"/>
    <xdr:pic>
      <xdr:nvPicPr>
        <xdr:cNvPr id="22" name="image173.png">
          <a:extLst>
            <a:ext uri="{FF2B5EF4-FFF2-40B4-BE49-F238E27FC236}">
              <a16:creationId xmlns:a16="http://schemas.microsoft.com/office/drawing/2014/main" id="{6C1BF9A2-5BEB-45A6-93C5-5CE024400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5306885"/>
          <a:ext cx="927379" cy="169164"/>
        </a:xfrm>
        <a:prstGeom prst="rect">
          <a:avLst/>
        </a:prstGeom>
      </xdr:spPr>
    </xdr:pic>
    <xdr:clientData/>
  </xdr:oneCellAnchor>
  <xdr:oneCellAnchor>
    <xdr:from>
      <xdr:col>10</xdr:col>
      <xdr:colOff>131127</xdr:colOff>
      <xdr:row>17</xdr:row>
      <xdr:rowOff>391985</xdr:rowOff>
    </xdr:from>
    <xdr:ext cx="214883" cy="169164"/>
    <xdr:pic>
      <xdr:nvPicPr>
        <xdr:cNvPr id="23" name="image73.png">
          <a:extLst>
            <a:ext uri="{FF2B5EF4-FFF2-40B4-BE49-F238E27FC236}">
              <a16:creationId xmlns:a16="http://schemas.microsoft.com/office/drawing/2014/main" id="{FCB7606D-B12F-419E-8ADE-F5C2F5B32D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0602" y="5306885"/>
          <a:ext cx="214883" cy="169164"/>
        </a:xfrm>
        <a:prstGeom prst="rect">
          <a:avLst/>
        </a:prstGeom>
      </xdr:spPr>
    </xdr:pic>
    <xdr:clientData/>
  </xdr:oneCellAnchor>
  <xdr:oneCellAnchor>
    <xdr:from>
      <xdr:col>14</xdr:col>
      <xdr:colOff>51879</xdr:colOff>
      <xdr:row>4</xdr:row>
      <xdr:rowOff>95821</xdr:rowOff>
    </xdr:from>
    <xdr:ext cx="356870" cy="1415415"/>
    <xdr:grpSp>
      <xdr:nvGrpSpPr>
        <xdr:cNvPr id="24" name="Group 472">
          <a:extLst>
            <a:ext uri="{FF2B5EF4-FFF2-40B4-BE49-F238E27FC236}">
              <a16:creationId xmlns:a16="http://schemas.microsoft.com/office/drawing/2014/main" id="{68DC43DD-1595-4875-A953-B592AA4A6A31}"/>
            </a:ext>
          </a:extLst>
        </xdr:cNvPr>
        <xdr:cNvGrpSpPr/>
      </xdr:nvGrpSpPr>
      <xdr:grpSpPr>
        <a:xfrm>
          <a:off x="8119554" y="762571"/>
          <a:ext cx="356870" cy="1415415"/>
          <a:chOff x="0" y="0"/>
          <a:chExt cx="356870" cy="1415415"/>
        </a:xfrm>
      </xdr:grpSpPr>
      <xdr:pic>
        <xdr:nvPicPr>
          <xdr:cNvPr id="25" name="image108.png">
            <a:extLst>
              <a:ext uri="{FF2B5EF4-FFF2-40B4-BE49-F238E27FC236}">
                <a16:creationId xmlns:a16="http://schemas.microsoft.com/office/drawing/2014/main" id="{2A699111-58EE-42B8-987A-F8F3175F4C5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9163" cy="1414907"/>
          </a:xfrm>
          <a:prstGeom prst="rect">
            <a:avLst/>
          </a:prstGeom>
        </xdr:spPr>
      </xdr:pic>
      <xdr:pic>
        <xdr:nvPicPr>
          <xdr:cNvPr id="26" name="image109.png">
            <a:extLst>
              <a:ext uri="{FF2B5EF4-FFF2-40B4-BE49-F238E27FC236}">
                <a16:creationId xmlns:a16="http://schemas.microsoft.com/office/drawing/2014/main" id="{670AA738-6B97-404A-B7A8-B31F73E7E03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83439"/>
            <a:ext cx="169163" cy="132384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189039</xdr:colOff>
      <xdr:row>4</xdr:row>
      <xdr:rowOff>190</xdr:rowOff>
    </xdr:from>
    <xdr:ext cx="356870" cy="1632585"/>
    <xdr:grpSp>
      <xdr:nvGrpSpPr>
        <xdr:cNvPr id="27" name="Group 475">
          <a:extLst>
            <a:ext uri="{FF2B5EF4-FFF2-40B4-BE49-F238E27FC236}">
              <a16:creationId xmlns:a16="http://schemas.microsoft.com/office/drawing/2014/main" id="{29ED690F-0BD4-44B3-8A2B-BCAAEC0527A6}"/>
            </a:ext>
          </a:extLst>
        </xdr:cNvPr>
        <xdr:cNvGrpSpPr/>
      </xdr:nvGrpSpPr>
      <xdr:grpSpPr>
        <a:xfrm>
          <a:off x="8675814" y="666940"/>
          <a:ext cx="356870" cy="1632585"/>
          <a:chOff x="0" y="0"/>
          <a:chExt cx="356870" cy="1632585"/>
        </a:xfrm>
      </xdr:grpSpPr>
      <xdr:pic>
        <xdr:nvPicPr>
          <xdr:cNvPr id="28" name="image141.png">
            <a:extLst>
              <a:ext uri="{FF2B5EF4-FFF2-40B4-BE49-F238E27FC236}">
                <a16:creationId xmlns:a16="http://schemas.microsoft.com/office/drawing/2014/main" id="{EA6507E1-F5DA-404A-A4EA-C4E71E11117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9163" cy="1632458"/>
          </a:xfrm>
          <a:prstGeom prst="rect">
            <a:avLst/>
          </a:prstGeom>
        </xdr:spPr>
      </xdr:pic>
      <xdr:pic>
        <xdr:nvPicPr>
          <xdr:cNvPr id="29" name="image111.png">
            <a:extLst>
              <a:ext uri="{FF2B5EF4-FFF2-40B4-BE49-F238E27FC236}">
                <a16:creationId xmlns:a16="http://schemas.microsoft.com/office/drawing/2014/main" id="{D9B4950F-083F-444B-A555-A42277301F8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628523"/>
            <a:ext cx="169163" cy="401954"/>
          </a:xfrm>
          <a:prstGeom prst="rect">
            <a:avLst/>
          </a:prstGeom>
        </xdr:spPr>
      </xdr:pic>
    </xdr:grpSp>
    <xdr:clientData/>
  </xdr:oneCellAnchor>
  <xdr:oneCellAnchor>
    <xdr:from>
      <xdr:col>7</xdr:col>
      <xdr:colOff>90741</xdr:colOff>
      <xdr:row>4</xdr:row>
      <xdr:rowOff>152463</xdr:rowOff>
    </xdr:from>
    <xdr:ext cx="969644" cy="546100"/>
    <xdr:grpSp>
      <xdr:nvGrpSpPr>
        <xdr:cNvPr id="30" name="Group 479">
          <a:extLst>
            <a:ext uri="{FF2B5EF4-FFF2-40B4-BE49-F238E27FC236}">
              <a16:creationId xmlns:a16="http://schemas.microsoft.com/office/drawing/2014/main" id="{A46AAC9D-2C94-4665-84B8-AC8E3403F632}"/>
            </a:ext>
          </a:extLst>
        </xdr:cNvPr>
        <xdr:cNvGrpSpPr/>
      </xdr:nvGrpSpPr>
      <xdr:grpSpPr>
        <a:xfrm>
          <a:off x="4491291" y="819213"/>
          <a:ext cx="969644" cy="546100"/>
          <a:chOff x="0" y="0"/>
          <a:chExt cx="969644" cy="546100"/>
        </a:xfrm>
      </xdr:grpSpPr>
      <xdr:pic>
        <xdr:nvPicPr>
          <xdr:cNvPr id="31" name="image86.png">
            <a:extLst>
              <a:ext uri="{FF2B5EF4-FFF2-40B4-BE49-F238E27FC236}">
                <a16:creationId xmlns:a16="http://schemas.microsoft.com/office/drawing/2014/main" id="{91C075DB-64AF-4D2F-BCB7-C77D4FA9FAA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7056" y="0"/>
            <a:ext cx="878154" cy="169163"/>
          </a:xfrm>
          <a:prstGeom prst="rect">
            <a:avLst/>
          </a:prstGeom>
        </xdr:spPr>
      </xdr:pic>
      <xdr:pic>
        <xdr:nvPicPr>
          <xdr:cNvPr id="32" name="image87.png">
            <a:extLst>
              <a:ext uri="{FF2B5EF4-FFF2-40B4-BE49-F238E27FC236}">
                <a16:creationId xmlns:a16="http://schemas.microsoft.com/office/drawing/2014/main" id="{FEFB27A0-7EF0-403A-997F-A4883DBE942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7452"/>
            <a:ext cx="969568" cy="169163"/>
          </a:xfrm>
          <a:prstGeom prst="rect">
            <a:avLst/>
          </a:prstGeom>
        </xdr:spPr>
      </xdr:pic>
      <xdr:pic>
        <xdr:nvPicPr>
          <xdr:cNvPr id="33" name="image88.png">
            <a:extLst>
              <a:ext uri="{FF2B5EF4-FFF2-40B4-BE49-F238E27FC236}">
                <a16:creationId xmlns:a16="http://schemas.microsoft.com/office/drawing/2014/main" id="{F27DADF8-ED19-487B-B9F3-F038B1EEAD3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01421" y="376809"/>
            <a:ext cx="536955" cy="169163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393636</xdr:colOff>
      <xdr:row>5</xdr:row>
      <xdr:rowOff>63</xdr:rowOff>
    </xdr:from>
    <xdr:ext cx="527735" cy="153924"/>
    <xdr:pic>
      <xdr:nvPicPr>
        <xdr:cNvPr id="34" name="image89.png">
          <a:extLst>
            <a:ext uri="{FF2B5EF4-FFF2-40B4-BE49-F238E27FC236}">
              <a16:creationId xmlns:a16="http://schemas.microsoft.com/office/drawing/2014/main" id="{61A26688-634E-4B40-9415-B3F9754398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3111" y="1228788"/>
          <a:ext cx="527735" cy="153924"/>
        </a:xfrm>
        <a:prstGeom prst="rect">
          <a:avLst/>
        </a:prstGeom>
      </xdr:spPr>
    </xdr:pic>
    <xdr:clientData/>
  </xdr:oneCellAnchor>
  <xdr:oneCellAnchor>
    <xdr:from>
      <xdr:col>11</xdr:col>
      <xdr:colOff>175323</xdr:colOff>
      <xdr:row>6</xdr:row>
      <xdr:rowOff>120510</xdr:rowOff>
    </xdr:from>
    <xdr:ext cx="356870" cy="1097915"/>
    <xdr:grpSp>
      <xdr:nvGrpSpPr>
        <xdr:cNvPr id="35" name="Group 486">
          <a:extLst>
            <a:ext uri="{FF2B5EF4-FFF2-40B4-BE49-F238E27FC236}">
              <a16:creationId xmlns:a16="http://schemas.microsoft.com/office/drawing/2014/main" id="{4F78E731-3BE8-4890-9B84-B19BAA779261}"/>
            </a:ext>
          </a:extLst>
        </xdr:cNvPr>
        <xdr:cNvGrpSpPr/>
      </xdr:nvGrpSpPr>
      <xdr:grpSpPr>
        <a:xfrm>
          <a:off x="6757098" y="1111110"/>
          <a:ext cx="356870" cy="1097915"/>
          <a:chOff x="0" y="0"/>
          <a:chExt cx="356870" cy="1097915"/>
        </a:xfrm>
      </xdr:grpSpPr>
      <xdr:pic>
        <xdr:nvPicPr>
          <xdr:cNvPr id="36" name="image92.png">
            <a:extLst>
              <a:ext uri="{FF2B5EF4-FFF2-40B4-BE49-F238E27FC236}">
                <a16:creationId xmlns:a16="http://schemas.microsoft.com/office/drawing/2014/main" id="{1C642A55-21A1-4B36-8003-8F16024F0F8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932"/>
            <a:ext cx="169163" cy="986713"/>
          </a:xfrm>
          <a:prstGeom prst="rect">
            <a:avLst/>
          </a:prstGeom>
        </xdr:spPr>
      </xdr:pic>
      <xdr:pic>
        <xdr:nvPicPr>
          <xdr:cNvPr id="37" name="image93.png">
            <a:extLst>
              <a:ext uri="{FF2B5EF4-FFF2-40B4-BE49-F238E27FC236}">
                <a16:creationId xmlns:a16="http://schemas.microsoft.com/office/drawing/2014/main" id="{7AEAEA71-C222-42A4-9165-D757AE69626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0"/>
            <a:ext cx="169163" cy="1097610"/>
          </a:xfrm>
          <a:prstGeom prst="rect">
            <a:avLst/>
          </a:prstGeom>
        </xdr:spPr>
      </xdr:pic>
    </xdr:grpSp>
    <xdr:clientData/>
  </xdr:oneCellAnchor>
  <xdr:oneCellAnchor>
    <xdr:from>
      <xdr:col>12</xdr:col>
      <xdr:colOff>63</xdr:colOff>
      <xdr:row>6</xdr:row>
      <xdr:rowOff>68160</xdr:rowOff>
    </xdr:from>
    <xdr:ext cx="346075" cy="1134745"/>
    <xdr:grpSp>
      <xdr:nvGrpSpPr>
        <xdr:cNvPr id="38" name="Group 489">
          <a:extLst>
            <a:ext uri="{FF2B5EF4-FFF2-40B4-BE49-F238E27FC236}">
              <a16:creationId xmlns:a16="http://schemas.microsoft.com/office/drawing/2014/main" id="{2C388EAF-052B-497E-B8DC-F9BCDD6B0D9C}"/>
            </a:ext>
          </a:extLst>
        </xdr:cNvPr>
        <xdr:cNvGrpSpPr/>
      </xdr:nvGrpSpPr>
      <xdr:grpSpPr>
        <a:xfrm>
          <a:off x="7162863" y="1058760"/>
          <a:ext cx="346075" cy="1134745"/>
          <a:chOff x="0" y="0"/>
          <a:chExt cx="346075" cy="1134745"/>
        </a:xfrm>
      </xdr:grpSpPr>
      <xdr:pic>
        <xdr:nvPicPr>
          <xdr:cNvPr id="39" name="image94.png">
            <a:extLst>
              <a:ext uri="{FF2B5EF4-FFF2-40B4-BE49-F238E27FC236}">
                <a16:creationId xmlns:a16="http://schemas.microsoft.com/office/drawing/2014/main" id="{F41EBE1A-AF39-4F27-9D7A-F7702743085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8496" cy="1134719"/>
          </a:xfrm>
          <a:prstGeom prst="rect">
            <a:avLst/>
          </a:prstGeom>
        </xdr:spPr>
      </xdr:pic>
      <xdr:pic>
        <xdr:nvPicPr>
          <xdr:cNvPr id="40" name="image95.png">
            <a:extLst>
              <a:ext uri="{FF2B5EF4-FFF2-40B4-BE49-F238E27FC236}">
                <a16:creationId xmlns:a16="http://schemas.microsoft.com/office/drawing/2014/main" id="{5935ED0A-5D33-4D37-83EB-BF7F3F3F4D2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6784" y="328015"/>
            <a:ext cx="169163" cy="536955"/>
          </a:xfrm>
          <a:prstGeom prst="rect">
            <a:avLst/>
          </a:prstGeom>
        </xdr:spPr>
      </xdr:pic>
    </xdr:grpSp>
    <xdr:clientData/>
  </xdr:oneCellAnchor>
  <xdr:oneCellAnchor>
    <xdr:from>
      <xdr:col>13</xdr:col>
      <xdr:colOff>74739</xdr:colOff>
      <xdr:row>6</xdr:row>
      <xdr:rowOff>3365</xdr:rowOff>
    </xdr:from>
    <xdr:ext cx="356870" cy="1298575"/>
    <xdr:grpSp>
      <xdr:nvGrpSpPr>
        <xdr:cNvPr id="41" name="Group 492">
          <a:extLst>
            <a:ext uri="{FF2B5EF4-FFF2-40B4-BE49-F238E27FC236}">
              <a16:creationId xmlns:a16="http://schemas.microsoft.com/office/drawing/2014/main" id="{66C3A4B1-F670-4D5B-8F54-100DD9366243}"/>
            </a:ext>
          </a:extLst>
        </xdr:cNvPr>
        <xdr:cNvGrpSpPr/>
      </xdr:nvGrpSpPr>
      <xdr:grpSpPr>
        <a:xfrm>
          <a:off x="7694739" y="993965"/>
          <a:ext cx="356870" cy="1298575"/>
          <a:chOff x="0" y="0"/>
          <a:chExt cx="356870" cy="1298575"/>
        </a:xfrm>
      </xdr:grpSpPr>
      <xdr:pic>
        <xdr:nvPicPr>
          <xdr:cNvPr id="42" name="image96.png">
            <a:extLst>
              <a:ext uri="{FF2B5EF4-FFF2-40B4-BE49-F238E27FC236}">
                <a16:creationId xmlns:a16="http://schemas.microsoft.com/office/drawing/2014/main" id="{838AF497-7131-4896-9FC2-1F3EF3220DD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9163" cy="1298575"/>
          </a:xfrm>
          <a:prstGeom prst="rect">
            <a:avLst/>
          </a:prstGeom>
        </xdr:spPr>
      </xdr:pic>
      <xdr:pic>
        <xdr:nvPicPr>
          <xdr:cNvPr id="43" name="image97.png">
            <a:extLst>
              <a:ext uri="{FF2B5EF4-FFF2-40B4-BE49-F238E27FC236}">
                <a16:creationId xmlns:a16="http://schemas.microsoft.com/office/drawing/2014/main" id="{D5B29A19-EA5C-464D-A47A-B3C25E98AB3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5401"/>
            <a:ext cx="169163" cy="646849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200215</xdr:colOff>
      <xdr:row>4</xdr:row>
      <xdr:rowOff>63</xdr:rowOff>
    </xdr:from>
    <xdr:ext cx="670560" cy="153924"/>
    <xdr:pic>
      <xdr:nvPicPr>
        <xdr:cNvPr id="44" name="image112.png">
          <a:extLst>
            <a:ext uri="{FF2B5EF4-FFF2-40B4-BE49-F238E27FC236}">
              <a16:creationId xmlns:a16="http://schemas.microsoft.com/office/drawing/2014/main" id="{5053703F-9F1B-453F-AADD-9856A22D56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9090" y="1066863"/>
          <a:ext cx="670560" cy="153924"/>
        </a:xfrm>
        <a:prstGeom prst="rect">
          <a:avLst/>
        </a:prstGeom>
      </xdr:spPr>
    </xdr:pic>
    <xdr:clientData/>
  </xdr:oneCellAnchor>
  <xdr:oneCellAnchor>
    <xdr:from>
      <xdr:col>7</xdr:col>
      <xdr:colOff>50482</xdr:colOff>
      <xdr:row>2</xdr:row>
      <xdr:rowOff>6858</xdr:rowOff>
    </xdr:from>
    <xdr:ext cx="536956" cy="153924"/>
    <xdr:pic>
      <xdr:nvPicPr>
        <xdr:cNvPr id="45" name="image189.png">
          <a:extLst>
            <a:ext uri="{FF2B5EF4-FFF2-40B4-BE49-F238E27FC236}">
              <a16:creationId xmlns:a16="http://schemas.microsoft.com/office/drawing/2014/main" id="{8F0A0040-C996-4ACD-AB1F-6F16D2EDBF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55882" y="530733"/>
          <a:ext cx="536956" cy="153924"/>
        </a:xfrm>
        <a:prstGeom prst="rect">
          <a:avLst/>
        </a:prstGeom>
      </xdr:spPr>
    </xdr:pic>
    <xdr:clientData/>
  </xdr:oneCellAnchor>
  <xdr:oneCellAnchor>
    <xdr:from>
      <xdr:col>9</xdr:col>
      <xdr:colOff>35067</xdr:colOff>
      <xdr:row>3</xdr:row>
      <xdr:rowOff>6858</xdr:rowOff>
    </xdr:from>
    <xdr:ext cx="1566037" cy="163068"/>
    <xdr:pic>
      <xdr:nvPicPr>
        <xdr:cNvPr id="46" name="image145.png">
          <a:extLst>
            <a:ext uri="{FF2B5EF4-FFF2-40B4-BE49-F238E27FC236}">
              <a16:creationId xmlns:a16="http://schemas.microsoft.com/office/drawing/2014/main" id="{B38C1BB6-F5C6-44AF-BA20-2BD986CFD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3942" y="911733"/>
          <a:ext cx="1566037" cy="163068"/>
        </a:xfrm>
        <a:prstGeom prst="rect">
          <a:avLst/>
        </a:prstGeom>
      </xdr:spPr>
    </xdr:pic>
    <xdr:clientData/>
  </xdr:oneCellAnchor>
  <xdr:oneCellAnchor>
    <xdr:from>
      <xdr:col>14</xdr:col>
      <xdr:colOff>286591</xdr:colOff>
      <xdr:row>3</xdr:row>
      <xdr:rowOff>6858</xdr:rowOff>
    </xdr:from>
    <xdr:ext cx="716279" cy="163068"/>
    <xdr:pic>
      <xdr:nvPicPr>
        <xdr:cNvPr id="47" name="image146.png">
          <a:extLst>
            <a:ext uri="{FF2B5EF4-FFF2-40B4-BE49-F238E27FC236}">
              <a16:creationId xmlns:a16="http://schemas.microsoft.com/office/drawing/2014/main" id="{829DF2B6-5B8A-44FC-8DE6-65A9230D0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02066" y="911733"/>
          <a:ext cx="716279" cy="163068"/>
        </a:xfrm>
        <a:prstGeom prst="rect">
          <a:avLst/>
        </a:prstGeom>
      </xdr:spPr>
    </xdr:pic>
    <xdr:clientData/>
  </xdr:oneCellAnchor>
  <xdr:oneCellAnchor>
    <xdr:from>
      <xdr:col>3</xdr:col>
      <xdr:colOff>78016</xdr:colOff>
      <xdr:row>17</xdr:row>
      <xdr:rowOff>139509</xdr:rowOff>
    </xdr:from>
    <xdr:ext cx="214884" cy="155448"/>
    <xdr:pic>
      <xdr:nvPicPr>
        <xdr:cNvPr id="48" name="image190.png">
          <a:extLst>
            <a:ext uri="{FF2B5EF4-FFF2-40B4-BE49-F238E27FC236}">
              <a16:creationId xmlns:a16="http://schemas.microsoft.com/office/drawing/2014/main" id="{BCED7EF3-8546-418A-8C97-3A1CB95FC4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1691" y="4368609"/>
          <a:ext cx="214884" cy="155448"/>
        </a:xfrm>
        <a:prstGeom prst="rect">
          <a:avLst/>
        </a:prstGeom>
      </xdr:spPr>
    </xdr:pic>
    <xdr:clientData/>
  </xdr:oneCellAnchor>
  <xdr:oneCellAnchor>
    <xdr:from>
      <xdr:col>10</xdr:col>
      <xdr:colOff>121602</xdr:colOff>
      <xdr:row>17</xdr:row>
      <xdr:rowOff>168084</xdr:rowOff>
    </xdr:from>
    <xdr:ext cx="214883" cy="155448"/>
    <xdr:pic>
      <xdr:nvPicPr>
        <xdr:cNvPr id="49" name="image190.png">
          <a:extLst>
            <a:ext uri="{FF2B5EF4-FFF2-40B4-BE49-F238E27FC236}">
              <a16:creationId xmlns:a16="http://schemas.microsoft.com/office/drawing/2014/main" id="{DBD93D08-BBB7-48A8-8957-134B35C57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51077" y="5082984"/>
          <a:ext cx="214883" cy="155448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18</xdr:row>
      <xdr:rowOff>173541</xdr:rowOff>
    </xdr:from>
    <xdr:ext cx="811707" cy="155448"/>
    <xdr:pic>
      <xdr:nvPicPr>
        <xdr:cNvPr id="50" name="image192.png">
          <a:extLst>
            <a:ext uri="{FF2B5EF4-FFF2-40B4-BE49-F238E27FC236}">
              <a16:creationId xmlns:a16="http://schemas.microsoft.com/office/drawing/2014/main" id="{895F41FC-7FC4-43F4-9411-5DD7BC8F1D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5507541"/>
          <a:ext cx="811707" cy="155448"/>
        </a:xfrm>
        <a:prstGeom prst="rect">
          <a:avLst/>
        </a:prstGeom>
      </xdr:spPr>
    </xdr:pic>
    <xdr:clientData/>
  </xdr:oneCellAnchor>
  <xdr:oneCellAnchor>
    <xdr:from>
      <xdr:col>10</xdr:col>
      <xdr:colOff>134175</xdr:colOff>
      <xdr:row>18</xdr:row>
      <xdr:rowOff>173541</xdr:rowOff>
    </xdr:from>
    <xdr:ext cx="205740" cy="155448"/>
    <xdr:pic>
      <xdr:nvPicPr>
        <xdr:cNvPr id="51" name="image193.png">
          <a:extLst>
            <a:ext uri="{FF2B5EF4-FFF2-40B4-BE49-F238E27FC236}">
              <a16:creationId xmlns:a16="http://schemas.microsoft.com/office/drawing/2014/main" id="{F6D98C86-36BC-4C14-A107-AFF0A6EFAD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3650" y="5507541"/>
          <a:ext cx="205740" cy="155448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19</xdr:row>
      <xdr:rowOff>171001</xdr:rowOff>
    </xdr:from>
    <xdr:ext cx="818413" cy="155447"/>
    <xdr:pic>
      <xdr:nvPicPr>
        <xdr:cNvPr id="52" name="image194.png">
          <a:extLst>
            <a:ext uri="{FF2B5EF4-FFF2-40B4-BE49-F238E27FC236}">
              <a16:creationId xmlns:a16="http://schemas.microsoft.com/office/drawing/2014/main" id="{F01D9605-66F6-46AB-B41B-6E6FA3221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5685976"/>
          <a:ext cx="818413" cy="155447"/>
        </a:xfrm>
        <a:prstGeom prst="rect">
          <a:avLst/>
        </a:prstGeom>
      </xdr:spPr>
    </xdr:pic>
    <xdr:clientData/>
  </xdr:oneCellAnchor>
  <xdr:oneCellAnchor>
    <xdr:from>
      <xdr:col>10</xdr:col>
      <xdr:colOff>131127</xdr:colOff>
      <xdr:row>19</xdr:row>
      <xdr:rowOff>171001</xdr:rowOff>
    </xdr:from>
    <xdr:ext cx="214883" cy="155447"/>
    <xdr:pic>
      <xdr:nvPicPr>
        <xdr:cNvPr id="53" name="image190.png">
          <a:extLst>
            <a:ext uri="{FF2B5EF4-FFF2-40B4-BE49-F238E27FC236}">
              <a16:creationId xmlns:a16="http://schemas.microsoft.com/office/drawing/2014/main" id="{28393C84-3121-4B7E-9156-4FFF1790E3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0602" y="5685976"/>
          <a:ext cx="214883" cy="155447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20</xdr:row>
      <xdr:rowOff>171001</xdr:rowOff>
    </xdr:from>
    <xdr:ext cx="514350" cy="155448"/>
    <xdr:pic>
      <xdr:nvPicPr>
        <xdr:cNvPr id="54" name="image195.png">
          <a:extLst>
            <a:ext uri="{FF2B5EF4-FFF2-40B4-BE49-F238E27FC236}">
              <a16:creationId xmlns:a16="http://schemas.microsoft.com/office/drawing/2014/main" id="{D1C773AB-35CE-49C8-B5D2-B81D43FD02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5866951"/>
          <a:ext cx="514350" cy="155448"/>
        </a:xfrm>
        <a:prstGeom prst="rect">
          <a:avLst/>
        </a:prstGeom>
      </xdr:spPr>
    </xdr:pic>
    <xdr:clientData/>
  </xdr:oneCellAnchor>
  <xdr:oneCellAnchor>
    <xdr:from>
      <xdr:col>10</xdr:col>
      <xdr:colOff>79311</xdr:colOff>
      <xdr:row>20</xdr:row>
      <xdr:rowOff>171001</xdr:rowOff>
    </xdr:from>
    <xdr:ext cx="327151" cy="155448"/>
    <xdr:pic>
      <xdr:nvPicPr>
        <xdr:cNvPr id="55" name="image196.png">
          <a:extLst>
            <a:ext uri="{FF2B5EF4-FFF2-40B4-BE49-F238E27FC236}">
              <a16:creationId xmlns:a16="http://schemas.microsoft.com/office/drawing/2014/main" id="{982711E7-60B6-424F-8153-A75667EAD3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8786" y="5866951"/>
          <a:ext cx="327151" cy="155448"/>
        </a:xfrm>
        <a:prstGeom prst="rect">
          <a:avLst/>
        </a:prstGeom>
      </xdr:spPr>
    </xdr:pic>
    <xdr:clientData/>
  </xdr:oneCellAnchor>
  <xdr:oneCellAnchor>
    <xdr:from>
      <xdr:col>2</xdr:col>
      <xdr:colOff>25971</xdr:colOff>
      <xdr:row>18</xdr:row>
      <xdr:rowOff>149034</xdr:rowOff>
    </xdr:from>
    <xdr:ext cx="1697355" cy="169164"/>
    <xdr:pic>
      <xdr:nvPicPr>
        <xdr:cNvPr id="56" name="image197.png">
          <a:extLst>
            <a:ext uri="{FF2B5EF4-FFF2-40B4-BE49-F238E27FC236}">
              <a16:creationId xmlns:a16="http://schemas.microsoft.com/office/drawing/2014/main" id="{D93BC19F-BC3D-4EA5-8460-02B328C9C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946" y="5483034"/>
          <a:ext cx="1697355" cy="169164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15</xdr:row>
      <xdr:rowOff>0</xdr:rowOff>
    </xdr:from>
    <xdr:ext cx="205740" cy="155448"/>
    <xdr:pic>
      <xdr:nvPicPr>
        <xdr:cNvPr id="57" name="image193.png">
          <a:extLst>
            <a:ext uri="{FF2B5EF4-FFF2-40B4-BE49-F238E27FC236}">
              <a16:creationId xmlns:a16="http://schemas.microsoft.com/office/drawing/2014/main" id="{2027B516-0425-4FF2-B8FF-C88520D65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29475" y="4552950"/>
          <a:ext cx="205740" cy="155448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922324</xdr:colOff>
      <xdr:row>4</xdr:row>
      <xdr:rowOff>9998</xdr:rowOff>
    </xdr:from>
    <xdr:ext cx="1177620" cy="170687"/>
    <xdr:pic>
      <xdr:nvPicPr>
        <xdr:cNvPr id="9" name="image8.pn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77620" cy="170687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5</xdr:row>
      <xdr:rowOff>47370</xdr:rowOff>
    </xdr:from>
    <xdr:ext cx="553859" cy="172211"/>
    <xdr:pic>
      <xdr:nvPicPr>
        <xdr:cNvPr id="10" name="image9.pn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53859" cy="172211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6</xdr:row>
      <xdr:rowOff>47560</xdr:rowOff>
    </xdr:from>
    <xdr:ext cx="4458842" cy="170687"/>
    <xdr:pic>
      <xdr:nvPicPr>
        <xdr:cNvPr id="11" name="image10.pn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458842" cy="170687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7</xdr:row>
      <xdr:rowOff>47370</xdr:rowOff>
    </xdr:from>
    <xdr:ext cx="4850257" cy="170687"/>
    <xdr:pic>
      <xdr:nvPicPr>
        <xdr:cNvPr id="12" name="image11.pn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50257" cy="170687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8</xdr:row>
      <xdr:rowOff>47370</xdr:rowOff>
    </xdr:from>
    <xdr:ext cx="2008632" cy="170687"/>
    <xdr:pic>
      <xdr:nvPicPr>
        <xdr:cNvPr id="13" name="image12.png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08632" cy="170687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9</xdr:row>
      <xdr:rowOff>47370</xdr:rowOff>
    </xdr:from>
    <xdr:ext cx="1570355" cy="172212"/>
    <xdr:pic>
      <xdr:nvPicPr>
        <xdr:cNvPr id="14" name="image13.png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70355" cy="172212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10</xdr:row>
      <xdr:rowOff>47370</xdr:rowOff>
    </xdr:from>
    <xdr:ext cx="1705102" cy="172212"/>
    <xdr:pic>
      <xdr:nvPicPr>
        <xdr:cNvPr id="15" name="image14.png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05102" cy="172212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11</xdr:row>
      <xdr:rowOff>47370</xdr:rowOff>
    </xdr:from>
    <xdr:ext cx="1705229" cy="172212"/>
    <xdr:pic>
      <xdr:nvPicPr>
        <xdr:cNvPr id="16" name="image15.png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05229" cy="172212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12</xdr:row>
      <xdr:rowOff>47370</xdr:rowOff>
    </xdr:from>
    <xdr:ext cx="363728" cy="172212"/>
    <xdr:pic>
      <xdr:nvPicPr>
        <xdr:cNvPr id="17" name="image16.png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63728" cy="172212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15</xdr:row>
      <xdr:rowOff>106772</xdr:rowOff>
    </xdr:from>
    <xdr:ext cx="4781550" cy="551815"/>
    <xdr:grpSp>
      <xdr:nvGrpSpPr>
        <xdr:cNvPr id="18" name="Group 18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GrpSpPr/>
      </xdr:nvGrpSpPr>
      <xdr:grpSpPr>
        <a:xfrm>
          <a:off x="922324" y="5231222"/>
          <a:ext cx="4781550" cy="551815"/>
          <a:chOff x="0" y="0"/>
          <a:chExt cx="4781550" cy="551815"/>
        </a:xfrm>
      </xdr:grpSpPr>
      <xdr:pic>
        <xdr:nvPicPr>
          <xdr:cNvPr id="19" name="image17.png">
            <a:extLst>
              <a:ext uri="{FF2B5EF4-FFF2-40B4-BE49-F238E27FC236}">
                <a16:creationId xmlns:a16="http://schemas.microsoft.com/office/drawing/2014/main" id="{00000000-0008-0000-0100-00001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389628" cy="170688"/>
          </a:xfrm>
          <a:prstGeom prst="rect">
            <a:avLst/>
          </a:prstGeom>
        </xdr:spPr>
      </xdr:pic>
      <xdr:pic>
        <xdr:nvPicPr>
          <xdr:cNvPr id="20" name="image18.png">
            <a:extLst>
              <a:ext uri="{FF2B5EF4-FFF2-40B4-BE49-F238E27FC236}">
                <a16:creationId xmlns:a16="http://schemas.microsoft.com/office/drawing/2014/main" id="{00000000-0008-0000-0100-00001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8976"/>
            <a:ext cx="4781423" cy="172212"/>
          </a:xfrm>
          <a:prstGeom prst="rect">
            <a:avLst/>
          </a:prstGeom>
        </xdr:spPr>
      </xdr:pic>
      <xdr:pic>
        <xdr:nvPicPr>
          <xdr:cNvPr id="21" name="image19.png">
            <a:extLst>
              <a:ext uri="{FF2B5EF4-FFF2-40B4-BE49-F238E27FC236}">
                <a16:creationId xmlns:a16="http://schemas.microsoft.com/office/drawing/2014/main" id="{00000000-0008-0000-0100-00001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79475"/>
            <a:ext cx="3960622" cy="172212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922324</xdr:colOff>
      <xdr:row>17</xdr:row>
      <xdr:rowOff>202098</xdr:rowOff>
    </xdr:from>
    <xdr:ext cx="5274945" cy="361950"/>
    <xdr:grpSp>
      <xdr:nvGrpSpPr>
        <xdr:cNvPr id="22" name="Group 22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GrpSpPr/>
      </xdr:nvGrpSpPr>
      <xdr:grpSpPr>
        <a:xfrm>
          <a:off x="922324" y="6517173"/>
          <a:ext cx="5274945" cy="361950"/>
          <a:chOff x="0" y="0"/>
          <a:chExt cx="5274945" cy="361950"/>
        </a:xfrm>
      </xdr:grpSpPr>
      <xdr:pic>
        <xdr:nvPicPr>
          <xdr:cNvPr id="23" name="image20.png">
            <a:extLst>
              <a:ext uri="{FF2B5EF4-FFF2-40B4-BE49-F238E27FC236}">
                <a16:creationId xmlns:a16="http://schemas.microsoft.com/office/drawing/2014/main" id="{00000000-0008-0000-0100-00001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5274690" cy="170611"/>
          </a:xfrm>
          <a:prstGeom prst="rect">
            <a:avLst/>
          </a:prstGeom>
        </xdr:spPr>
      </xdr:pic>
      <xdr:pic>
        <xdr:nvPicPr>
          <xdr:cNvPr id="24" name="image21.png">
            <a:extLst>
              <a:ext uri="{FF2B5EF4-FFF2-40B4-BE49-F238E27FC236}">
                <a16:creationId xmlns:a16="http://schemas.microsoft.com/office/drawing/2014/main" id="{00000000-0008-0000-0100-00001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9280"/>
            <a:ext cx="579996" cy="172212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922324</xdr:colOff>
      <xdr:row>19</xdr:row>
      <xdr:rowOff>57149</xdr:rowOff>
    </xdr:from>
    <xdr:ext cx="4722240" cy="170687"/>
    <xdr:pic>
      <xdr:nvPicPr>
        <xdr:cNvPr id="25" name="image22.png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722240" cy="170687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21</xdr:row>
      <xdr:rowOff>47345</xdr:rowOff>
    </xdr:from>
    <xdr:ext cx="3520439" cy="170688"/>
    <xdr:pic>
      <xdr:nvPicPr>
        <xdr:cNvPr id="27" name="image24.png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20439" cy="170688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22</xdr:row>
      <xdr:rowOff>47370</xdr:rowOff>
    </xdr:from>
    <xdr:ext cx="3827906" cy="170688"/>
    <xdr:pic>
      <xdr:nvPicPr>
        <xdr:cNvPr id="28" name="image25.png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27906" cy="170688"/>
        </a:xfrm>
        <a:prstGeom prst="rect">
          <a:avLst/>
        </a:prstGeom>
      </xdr:spPr>
    </xdr:pic>
    <xdr:clientData/>
  </xdr:oneCellAnchor>
  <xdr:oneCellAnchor>
    <xdr:from>
      <xdr:col>0</xdr:col>
      <xdr:colOff>2509139</xdr:colOff>
      <xdr:row>18</xdr:row>
      <xdr:rowOff>105155</xdr:rowOff>
    </xdr:from>
    <xdr:ext cx="3118231" cy="170687"/>
    <xdr:pic>
      <xdr:nvPicPr>
        <xdr:cNvPr id="30" name="image27.png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118231" cy="170687"/>
        </a:xfrm>
        <a:prstGeom prst="rect">
          <a:avLst/>
        </a:prstGeom>
      </xdr:spPr>
    </xdr:pic>
    <xdr:clientData/>
  </xdr:oneCellAnchor>
  <xdr:oneCellAnchor>
    <xdr:from>
      <xdr:col>0</xdr:col>
      <xdr:colOff>3604895</xdr:colOff>
      <xdr:row>13</xdr:row>
      <xdr:rowOff>45881</xdr:rowOff>
    </xdr:from>
    <xdr:ext cx="941336" cy="170687"/>
    <xdr:pic>
      <xdr:nvPicPr>
        <xdr:cNvPr id="31" name="image28.png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41336" cy="170687"/>
        </a:xfrm>
        <a:prstGeom prst="rect">
          <a:avLst/>
        </a:prstGeom>
      </xdr:spPr>
    </xdr:pic>
    <xdr:clientData/>
  </xdr:oneCellAnchor>
  <xdr:oneCellAnchor>
    <xdr:from>
      <xdr:col>0</xdr:col>
      <xdr:colOff>2705735</xdr:colOff>
      <xdr:row>14</xdr:row>
      <xdr:rowOff>124206</xdr:rowOff>
    </xdr:from>
    <xdr:ext cx="2732786" cy="170687"/>
    <xdr:pic>
      <xdr:nvPicPr>
        <xdr:cNvPr id="32" name="image29.png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32786" cy="170687"/>
        </a:xfrm>
        <a:prstGeom prst="rect">
          <a:avLst/>
        </a:prstGeom>
      </xdr:spPr>
    </xdr:pic>
    <xdr:clientData/>
  </xdr:oneCellAnchor>
  <xdr:oneCellAnchor>
    <xdr:from>
      <xdr:col>0</xdr:col>
      <xdr:colOff>1979929</xdr:colOff>
      <xdr:row>16</xdr:row>
      <xdr:rowOff>84582</xdr:rowOff>
    </xdr:from>
    <xdr:ext cx="4218305" cy="170688"/>
    <xdr:pic>
      <xdr:nvPicPr>
        <xdr:cNvPr id="33" name="image30.png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18305" cy="170688"/>
        </a:xfrm>
        <a:prstGeom prst="rect">
          <a:avLst/>
        </a:prstGeom>
      </xdr:spPr>
    </xdr:pic>
    <xdr:clientData/>
  </xdr:oneCellAnchor>
  <xdr:oneCellAnchor>
    <xdr:from>
      <xdr:col>0</xdr:col>
      <xdr:colOff>3156839</xdr:colOff>
      <xdr:row>1</xdr:row>
      <xdr:rowOff>218820</xdr:rowOff>
    </xdr:from>
    <xdr:ext cx="1835785" cy="167640"/>
    <xdr:pic>
      <xdr:nvPicPr>
        <xdr:cNvPr id="35" name="image32.png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35785" cy="167640"/>
        </a:xfrm>
        <a:prstGeom prst="rect">
          <a:avLst/>
        </a:prstGeom>
      </xdr:spPr>
    </xdr:pic>
    <xdr:clientData/>
  </xdr:oneCellAnchor>
  <xdr:oneCellAnchor>
    <xdr:from>
      <xdr:col>0</xdr:col>
      <xdr:colOff>74599</xdr:colOff>
      <xdr:row>2</xdr:row>
      <xdr:rowOff>39243</xdr:rowOff>
    </xdr:from>
    <xdr:ext cx="5875655" cy="553720"/>
    <xdr:grpSp>
      <xdr:nvGrpSpPr>
        <xdr:cNvPr id="36" name="Group 36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GrpSpPr/>
      </xdr:nvGrpSpPr>
      <xdr:grpSpPr>
        <a:xfrm>
          <a:off x="74599" y="925068"/>
          <a:ext cx="5875655" cy="553720"/>
          <a:chOff x="0" y="0"/>
          <a:chExt cx="5875655" cy="553720"/>
        </a:xfrm>
      </xdr:grpSpPr>
      <xdr:pic>
        <xdr:nvPicPr>
          <xdr:cNvPr id="37" name="image33.png">
            <a:extLst>
              <a:ext uri="{FF2B5EF4-FFF2-40B4-BE49-F238E27FC236}">
                <a16:creationId xmlns:a16="http://schemas.microsoft.com/office/drawing/2014/main" id="{00000000-0008-0000-0100-00002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5875655" cy="172211"/>
          </a:xfrm>
          <a:prstGeom prst="rect">
            <a:avLst/>
          </a:prstGeom>
        </xdr:spPr>
      </xdr:pic>
      <xdr:pic>
        <xdr:nvPicPr>
          <xdr:cNvPr id="38" name="image34.png">
            <a:extLst>
              <a:ext uri="{FF2B5EF4-FFF2-40B4-BE49-F238E27FC236}">
                <a16:creationId xmlns:a16="http://schemas.microsoft.com/office/drawing/2014/main" id="{00000000-0008-0000-0100-00002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5347715" cy="172211"/>
          </a:xfrm>
          <a:prstGeom prst="rect">
            <a:avLst/>
          </a:prstGeom>
        </xdr:spPr>
      </xdr:pic>
      <xdr:pic>
        <xdr:nvPicPr>
          <xdr:cNvPr id="39" name="image35.png">
            <a:extLst>
              <a:ext uri="{FF2B5EF4-FFF2-40B4-BE49-F238E27FC236}">
                <a16:creationId xmlns:a16="http://schemas.microsoft.com/office/drawing/2014/main" id="{00000000-0008-0000-0100-00002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81000"/>
            <a:ext cx="4795901" cy="172211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2769742</xdr:colOff>
      <xdr:row>3</xdr:row>
      <xdr:rowOff>75437</xdr:rowOff>
    </xdr:from>
    <xdr:ext cx="2599309" cy="170688"/>
    <xdr:pic>
      <xdr:nvPicPr>
        <xdr:cNvPr id="40" name="image36.png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9742" y="1694687"/>
          <a:ext cx="2599309" cy="170688"/>
        </a:xfrm>
        <a:prstGeom prst="rect">
          <a:avLst/>
        </a:prstGeom>
      </xdr:spPr>
    </xdr:pic>
    <xdr:clientData/>
  </xdr:oneCellAnchor>
  <xdr:oneCellAnchor>
    <xdr:from>
      <xdr:col>0</xdr:col>
      <xdr:colOff>952500</xdr:colOff>
      <xdr:row>20</xdr:row>
      <xdr:rowOff>19050</xdr:rowOff>
    </xdr:from>
    <xdr:ext cx="4762500" cy="170687"/>
    <xdr:pic>
      <xdr:nvPicPr>
        <xdr:cNvPr id="34" name="image30.png">
          <a:extLst>
            <a:ext uri="{FF2B5EF4-FFF2-40B4-BE49-F238E27FC236}">
              <a16:creationId xmlns:a16="http://schemas.microsoft.com/office/drawing/2014/main" id="{20C31961-B4D2-4E25-9E02-52C4FA3A5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7610475"/>
          <a:ext cx="4762500" cy="170687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316229</xdr:colOff>
      <xdr:row>2</xdr:row>
      <xdr:rowOff>16001</xdr:rowOff>
    </xdr:from>
    <xdr:ext cx="728129" cy="158495"/>
    <xdr:pic>
      <xdr:nvPicPr>
        <xdr:cNvPr id="41" name="image37.png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28129" cy="158495"/>
        </a:xfrm>
        <a:prstGeom prst="rect">
          <a:avLst/>
        </a:prstGeom>
      </xdr:spPr>
    </xdr:pic>
    <xdr:clientData/>
  </xdr:oneCellAnchor>
  <xdr:oneCellAnchor>
    <xdr:from>
      <xdr:col>6</xdr:col>
      <xdr:colOff>316229</xdr:colOff>
      <xdr:row>3</xdr:row>
      <xdr:rowOff>11581</xdr:rowOff>
    </xdr:from>
    <xdr:ext cx="728129" cy="167640"/>
    <xdr:pic>
      <xdr:nvPicPr>
        <xdr:cNvPr id="43" name="image39.png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28129" cy="167640"/>
        </a:xfrm>
        <a:prstGeom prst="rect">
          <a:avLst/>
        </a:prstGeom>
      </xdr:spPr>
    </xdr:pic>
    <xdr:clientData/>
  </xdr:oneCellAnchor>
  <xdr:oneCellAnchor>
    <xdr:from>
      <xdr:col>3</xdr:col>
      <xdr:colOff>34289</xdr:colOff>
      <xdr:row>5</xdr:row>
      <xdr:rowOff>5334</xdr:rowOff>
    </xdr:from>
    <xdr:ext cx="1185392" cy="169163"/>
    <xdr:pic>
      <xdr:nvPicPr>
        <xdr:cNvPr id="44" name="image40.png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85392" cy="169163"/>
        </a:xfrm>
        <a:prstGeom prst="rect">
          <a:avLst/>
        </a:prstGeom>
      </xdr:spPr>
    </xdr:pic>
    <xdr:clientData/>
  </xdr:oneCellAnchor>
  <xdr:oneCellAnchor>
    <xdr:from>
      <xdr:col>4</xdr:col>
      <xdr:colOff>162305</xdr:colOff>
      <xdr:row>5</xdr:row>
      <xdr:rowOff>5334</xdr:rowOff>
    </xdr:from>
    <xdr:ext cx="914400" cy="169163"/>
    <xdr:pic>
      <xdr:nvPicPr>
        <xdr:cNvPr id="45" name="image41.png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14400" cy="169163"/>
        </a:xfrm>
        <a:prstGeom prst="rect">
          <a:avLst/>
        </a:prstGeom>
      </xdr:spPr>
    </xdr:pic>
    <xdr:clientData/>
  </xdr:oneCellAnchor>
  <xdr:oneCellAnchor>
    <xdr:from>
      <xdr:col>5</xdr:col>
      <xdr:colOff>289179</xdr:colOff>
      <xdr:row>5</xdr:row>
      <xdr:rowOff>5334</xdr:rowOff>
    </xdr:from>
    <xdr:ext cx="754379" cy="169163"/>
    <xdr:pic>
      <xdr:nvPicPr>
        <xdr:cNvPr id="46" name="image42.png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4379" cy="169163"/>
        </a:xfrm>
        <a:prstGeom prst="rect">
          <a:avLst/>
        </a:prstGeom>
      </xdr:spPr>
    </xdr:pic>
    <xdr:clientData/>
  </xdr:oneCellAnchor>
  <xdr:oneCellAnchor>
    <xdr:from>
      <xdr:col>6</xdr:col>
      <xdr:colOff>275081</xdr:colOff>
      <xdr:row>5</xdr:row>
      <xdr:rowOff>5334</xdr:rowOff>
    </xdr:from>
    <xdr:ext cx="811377" cy="169163"/>
    <xdr:pic>
      <xdr:nvPicPr>
        <xdr:cNvPr id="47" name="image43.png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1377" cy="169163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6</xdr:row>
      <xdr:rowOff>185166</xdr:rowOff>
    </xdr:from>
    <xdr:ext cx="1567687" cy="170688"/>
    <xdr:pic>
      <xdr:nvPicPr>
        <xdr:cNvPr id="48" name="image5.png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7687" cy="170688"/>
        </a:xfrm>
        <a:prstGeom prst="rect">
          <a:avLst/>
        </a:prstGeom>
      </xdr:spPr>
    </xdr:pic>
    <xdr:clientData/>
  </xdr:oneCellAnchor>
  <xdr:oneCellAnchor>
    <xdr:from>
      <xdr:col>2</xdr:col>
      <xdr:colOff>82245</xdr:colOff>
      <xdr:row>8</xdr:row>
      <xdr:rowOff>21336</xdr:rowOff>
    </xdr:from>
    <xdr:ext cx="1765300" cy="170687"/>
    <xdr:pic>
      <xdr:nvPicPr>
        <xdr:cNvPr id="49" name="image6.png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6670" y="1640586"/>
          <a:ext cx="1765300" cy="170687"/>
        </a:xfrm>
        <a:prstGeom prst="rect">
          <a:avLst/>
        </a:prstGeom>
      </xdr:spPr>
    </xdr:pic>
    <xdr:clientData/>
  </xdr:oneCellAnchor>
  <xdr:oneCellAnchor>
    <xdr:from>
      <xdr:col>2</xdr:col>
      <xdr:colOff>120345</xdr:colOff>
      <xdr:row>8</xdr:row>
      <xdr:rowOff>230962</xdr:rowOff>
    </xdr:from>
    <xdr:ext cx="552119" cy="170992"/>
    <xdr:pic>
      <xdr:nvPicPr>
        <xdr:cNvPr id="50" name="image7.png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4770" y="1850212"/>
          <a:ext cx="552119" cy="170992"/>
        </a:xfrm>
        <a:prstGeom prst="rect">
          <a:avLst/>
        </a:prstGeom>
      </xdr:spPr>
    </xdr:pic>
    <xdr:clientData/>
  </xdr:oneCellAnchor>
  <xdr:oneCellAnchor>
    <xdr:from>
      <xdr:col>2</xdr:col>
      <xdr:colOff>44145</xdr:colOff>
      <xdr:row>9</xdr:row>
      <xdr:rowOff>221742</xdr:rowOff>
    </xdr:from>
    <xdr:ext cx="1672589" cy="170688"/>
    <xdr:pic>
      <xdr:nvPicPr>
        <xdr:cNvPr id="51" name="image1.png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8570" y="2079117"/>
          <a:ext cx="1672589" cy="170688"/>
        </a:xfrm>
        <a:prstGeom prst="rect">
          <a:avLst/>
        </a:prstGeom>
      </xdr:spPr>
    </xdr:pic>
    <xdr:clientData/>
  </xdr:oneCellAnchor>
  <xdr:oneCellAnchor>
    <xdr:from>
      <xdr:col>2</xdr:col>
      <xdr:colOff>148920</xdr:colOff>
      <xdr:row>13</xdr:row>
      <xdr:rowOff>22859</xdr:rowOff>
    </xdr:from>
    <xdr:ext cx="706373" cy="172212"/>
    <xdr:pic>
      <xdr:nvPicPr>
        <xdr:cNvPr id="52" name="image44.png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3345" y="2356484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15</xdr:row>
      <xdr:rowOff>6858</xdr:rowOff>
    </xdr:from>
    <xdr:ext cx="706373" cy="172212"/>
    <xdr:pic>
      <xdr:nvPicPr>
        <xdr:cNvPr id="53" name="image44.png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373" cy="172212"/>
        </a:xfrm>
        <a:prstGeom prst="rect">
          <a:avLst/>
        </a:prstGeom>
      </xdr:spPr>
    </xdr:pic>
    <xdr:clientData/>
  </xdr:oneCellAnchor>
  <xdr:oneCellAnchor>
    <xdr:from>
      <xdr:col>1</xdr:col>
      <xdr:colOff>92202</xdr:colOff>
      <xdr:row>17</xdr:row>
      <xdr:rowOff>27466</xdr:rowOff>
    </xdr:from>
    <xdr:ext cx="598360" cy="172212"/>
    <xdr:pic>
      <xdr:nvPicPr>
        <xdr:cNvPr id="54" name="image45.png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98360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18</xdr:row>
      <xdr:rowOff>6857</xdr:rowOff>
    </xdr:from>
    <xdr:ext cx="706373" cy="172212"/>
    <xdr:pic>
      <xdr:nvPicPr>
        <xdr:cNvPr id="55" name="image44.png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373" cy="172212"/>
        </a:xfrm>
        <a:prstGeom prst="rect">
          <a:avLst/>
        </a:prstGeom>
      </xdr:spPr>
    </xdr:pic>
    <xdr:clientData/>
  </xdr:oneCellAnchor>
  <xdr:oneCellAnchor>
    <xdr:from>
      <xdr:col>1</xdr:col>
      <xdr:colOff>107441</xdr:colOff>
      <xdr:row>19</xdr:row>
      <xdr:rowOff>198882</xdr:rowOff>
    </xdr:from>
    <xdr:ext cx="564070" cy="172211"/>
    <xdr:pic>
      <xdr:nvPicPr>
        <xdr:cNvPr id="56" name="image46.png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64070" cy="172211"/>
        </a:xfrm>
        <a:prstGeom prst="rect">
          <a:avLst/>
        </a:prstGeom>
      </xdr:spPr>
    </xdr:pic>
    <xdr:clientData/>
  </xdr:oneCellAnchor>
  <xdr:oneCellAnchor>
    <xdr:from>
      <xdr:col>2</xdr:col>
      <xdr:colOff>53670</xdr:colOff>
      <xdr:row>21</xdr:row>
      <xdr:rowOff>24384</xdr:rowOff>
    </xdr:from>
    <xdr:ext cx="2008632" cy="169164"/>
    <xdr:pic>
      <xdr:nvPicPr>
        <xdr:cNvPr id="57" name="image47.png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8095" y="4491609"/>
          <a:ext cx="2008632" cy="169164"/>
        </a:xfrm>
        <a:prstGeom prst="rect">
          <a:avLst/>
        </a:prstGeom>
      </xdr:spPr>
    </xdr:pic>
    <xdr:clientData/>
  </xdr:oneCellAnchor>
  <xdr:oneCellAnchor>
    <xdr:from>
      <xdr:col>2</xdr:col>
      <xdr:colOff>34620</xdr:colOff>
      <xdr:row>22</xdr:row>
      <xdr:rowOff>13335</xdr:rowOff>
    </xdr:from>
    <xdr:ext cx="706373" cy="172212"/>
    <xdr:pic>
      <xdr:nvPicPr>
        <xdr:cNvPr id="58" name="image44.png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9045" y="4718685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82245</xdr:colOff>
      <xdr:row>23</xdr:row>
      <xdr:rowOff>30479</xdr:rowOff>
    </xdr:from>
    <xdr:ext cx="1705229" cy="356616"/>
    <xdr:pic>
      <xdr:nvPicPr>
        <xdr:cNvPr id="59" name="image48.png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6670" y="4973954"/>
          <a:ext cx="1705229" cy="356616"/>
        </a:xfrm>
        <a:prstGeom prst="rect">
          <a:avLst/>
        </a:prstGeom>
      </xdr:spPr>
    </xdr:pic>
    <xdr:clientData/>
  </xdr:oneCellAnchor>
  <xdr:oneCellAnchor>
    <xdr:from>
      <xdr:col>2</xdr:col>
      <xdr:colOff>129870</xdr:colOff>
      <xdr:row>25</xdr:row>
      <xdr:rowOff>8762</xdr:rowOff>
    </xdr:from>
    <xdr:ext cx="706373" cy="172212"/>
    <xdr:pic>
      <xdr:nvPicPr>
        <xdr:cNvPr id="60" name="image44.png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295" y="5904737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26</xdr:row>
      <xdr:rowOff>23240</xdr:rowOff>
    </xdr:from>
    <xdr:ext cx="1570355" cy="172212"/>
    <xdr:pic>
      <xdr:nvPicPr>
        <xdr:cNvPr id="61" name="image13.png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520" y="6157340"/>
          <a:ext cx="1570355" cy="172212"/>
        </a:xfrm>
        <a:prstGeom prst="rect">
          <a:avLst/>
        </a:prstGeom>
      </xdr:spPr>
    </xdr:pic>
    <xdr:clientData/>
  </xdr:oneCellAnchor>
  <xdr:oneCellAnchor>
    <xdr:from>
      <xdr:col>2</xdr:col>
      <xdr:colOff>101295</xdr:colOff>
      <xdr:row>27</xdr:row>
      <xdr:rowOff>22860</xdr:rowOff>
    </xdr:from>
    <xdr:ext cx="706373" cy="172212"/>
    <xdr:pic>
      <xdr:nvPicPr>
        <xdr:cNvPr id="62" name="image44.png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5720" y="6395085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34620</xdr:colOff>
      <xdr:row>28</xdr:row>
      <xdr:rowOff>22479</xdr:rowOff>
    </xdr:from>
    <xdr:ext cx="363728" cy="172211"/>
    <xdr:pic>
      <xdr:nvPicPr>
        <xdr:cNvPr id="63" name="image16.png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9045" y="6156579"/>
          <a:ext cx="363728" cy="172211"/>
        </a:xfrm>
        <a:prstGeom prst="rect">
          <a:avLst/>
        </a:prstGeom>
      </xdr:spPr>
    </xdr:pic>
    <xdr:clientData/>
  </xdr:oneCellAnchor>
  <xdr:oneCellAnchor>
    <xdr:from>
      <xdr:col>2</xdr:col>
      <xdr:colOff>44145</xdr:colOff>
      <xdr:row>29</xdr:row>
      <xdr:rowOff>32003</xdr:rowOff>
    </xdr:from>
    <xdr:ext cx="1905254" cy="172212"/>
    <xdr:pic>
      <xdr:nvPicPr>
        <xdr:cNvPr id="64" name="image49.png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8570" y="6880478"/>
          <a:ext cx="1905254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29</xdr:row>
      <xdr:rowOff>203403</xdr:rowOff>
    </xdr:from>
    <xdr:ext cx="1517269" cy="172212"/>
    <xdr:pic>
      <xdr:nvPicPr>
        <xdr:cNvPr id="65" name="image50.png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17269" cy="172212"/>
        </a:xfrm>
        <a:prstGeom prst="rect">
          <a:avLst/>
        </a:prstGeom>
      </xdr:spPr>
    </xdr:pic>
    <xdr:clientData/>
  </xdr:oneCellAnchor>
  <xdr:oneCellAnchor>
    <xdr:from>
      <xdr:col>2</xdr:col>
      <xdr:colOff>44145</xdr:colOff>
      <xdr:row>19</xdr:row>
      <xdr:rowOff>3429</xdr:rowOff>
    </xdr:from>
    <xdr:ext cx="3473450" cy="363220"/>
    <xdr:grpSp>
      <xdr:nvGrpSpPr>
        <xdr:cNvPr id="66" name="Group 66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GrpSpPr/>
      </xdr:nvGrpSpPr>
      <xdr:grpSpPr>
        <a:xfrm>
          <a:off x="1158570" y="4527804"/>
          <a:ext cx="3473450" cy="363220"/>
          <a:chOff x="0" y="0"/>
          <a:chExt cx="3473450" cy="363220"/>
        </a:xfrm>
      </xdr:grpSpPr>
      <xdr:pic>
        <xdr:nvPicPr>
          <xdr:cNvPr id="67" name="image51.png">
            <a:extLst>
              <a:ext uri="{FF2B5EF4-FFF2-40B4-BE49-F238E27FC236}">
                <a16:creationId xmlns:a16="http://schemas.microsoft.com/office/drawing/2014/main" id="{00000000-0008-0000-0200-00004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473450" cy="172212"/>
          </a:xfrm>
          <a:prstGeom prst="rect">
            <a:avLst/>
          </a:prstGeom>
        </xdr:spPr>
      </xdr:pic>
      <xdr:pic>
        <xdr:nvPicPr>
          <xdr:cNvPr id="68" name="image52.png">
            <a:extLst>
              <a:ext uri="{FF2B5EF4-FFF2-40B4-BE49-F238E27FC236}">
                <a16:creationId xmlns:a16="http://schemas.microsoft.com/office/drawing/2014/main" id="{00000000-0008-0000-0200-00004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1381506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2633218</xdr:colOff>
      <xdr:row>1</xdr:row>
      <xdr:rowOff>40513</xdr:rowOff>
    </xdr:from>
    <xdr:ext cx="2132329" cy="167639"/>
    <xdr:pic>
      <xdr:nvPicPr>
        <xdr:cNvPr id="70" name="image54.png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32329" cy="167639"/>
        </a:xfrm>
        <a:prstGeom prst="rect">
          <a:avLst/>
        </a:prstGeom>
      </xdr:spPr>
    </xdr:pic>
    <xdr:clientData/>
  </xdr:oneCellAnchor>
  <xdr:oneCellAnchor>
    <xdr:from>
      <xdr:col>3</xdr:col>
      <xdr:colOff>22479</xdr:colOff>
      <xdr:row>2</xdr:row>
      <xdr:rowOff>9905</xdr:rowOff>
    </xdr:from>
    <xdr:ext cx="1245527" cy="169163"/>
    <xdr:pic>
      <xdr:nvPicPr>
        <xdr:cNvPr id="71" name="image55.png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45527" cy="169163"/>
        </a:xfrm>
        <a:prstGeom prst="rect">
          <a:avLst/>
        </a:prstGeom>
      </xdr:spPr>
    </xdr:pic>
    <xdr:clientData/>
  </xdr:oneCellAnchor>
  <xdr:oneCellAnchor>
    <xdr:from>
      <xdr:col>3</xdr:col>
      <xdr:colOff>22479</xdr:colOff>
      <xdr:row>3</xdr:row>
      <xdr:rowOff>11581</xdr:rowOff>
    </xdr:from>
    <xdr:ext cx="1441703" cy="172211"/>
    <xdr:pic>
      <xdr:nvPicPr>
        <xdr:cNvPr id="72" name="image56.png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41703" cy="172211"/>
        </a:xfrm>
        <a:prstGeom prst="rect">
          <a:avLst/>
        </a:prstGeom>
      </xdr:spPr>
    </xdr:pic>
    <xdr:clientData/>
  </xdr:oneCellAnchor>
  <xdr:oneCellAnchor>
    <xdr:from>
      <xdr:col>1</xdr:col>
      <xdr:colOff>134873</xdr:colOff>
      <xdr:row>3</xdr:row>
      <xdr:rowOff>202081</xdr:rowOff>
    </xdr:from>
    <xdr:ext cx="572135" cy="358140"/>
    <xdr:grpSp>
      <xdr:nvGrpSpPr>
        <xdr:cNvPr id="73" name="Group 73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GrpSpPr/>
      </xdr:nvGrpSpPr>
      <xdr:grpSpPr>
        <a:xfrm>
          <a:off x="515873" y="830731"/>
          <a:ext cx="572135" cy="358140"/>
          <a:chOff x="0" y="0"/>
          <a:chExt cx="572135" cy="358140"/>
        </a:xfrm>
      </xdr:grpSpPr>
      <xdr:pic>
        <xdr:nvPicPr>
          <xdr:cNvPr id="74" name="image57.png">
            <a:extLst>
              <a:ext uri="{FF2B5EF4-FFF2-40B4-BE49-F238E27FC236}">
                <a16:creationId xmlns:a16="http://schemas.microsoft.com/office/drawing/2014/main" id="{00000000-0008-0000-0200-00004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5240" y="0"/>
            <a:ext cx="556564" cy="167639"/>
          </a:xfrm>
          <a:prstGeom prst="rect">
            <a:avLst/>
          </a:prstGeom>
        </xdr:spPr>
      </xdr:pic>
      <xdr:pic>
        <xdr:nvPicPr>
          <xdr:cNvPr id="75" name="image58.png">
            <a:extLst>
              <a:ext uri="{FF2B5EF4-FFF2-40B4-BE49-F238E27FC236}">
                <a16:creationId xmlns:a16="http://schemas.microsoft.com/office/drawing/2014/main" id="{00000000-0008-0000-0200-00004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5928"/>
            <a:ext cx="499872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485343</xdr:colOff>
      <xdr:row>4</xdr:row>
      <xdr:rowOff>89153</xdr:rowOff>
    </xdr:from>
    <xdr:ext cx="2606802" cy="172212"/>
    <xdr:pic>
      <xdr:nvPicPr>
        <xdr:cNvPr id="76" name="image59.png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606802" cy="172212"/>
        </a:xfrm>
        <a:prstGeom prst="rect">
          <a:avLst/>
        </a:prstGeom>
      </xdr:spPr>
    </xdr:pic>
    <xdr:clientData/>
  </xdr:oneCellAnchor>
  <xdr:oneCellAnchor>
    <xdr:from>
      <xdr:col>4</xdr:col>
      <xdr:colOff>152654</xdr:colOff>
      <xdr:row>3</xdr:row>
      <xdr:rowOff>202081</xdr:rowOff>
    </xdr:from>
    <xdr:ext cx="2296160" cy="169545"/>
    <xdr:grpSp>
      <xdr:nvGrpSpPr>
        <xdr:cNvPr id="77" name="Group 77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GrpSpPr/>
      </xdr:nvGrpSpPr>
      <xdr:grpSpPr>
        <a:xfrm>
          <a:off x="6153404" y="830731"/>
          <a:ext cx="2296160" cy="169545"/>
          <a:chOff x="0" y="0"/>
          <a:chExt cx="2296160" cy="169545"/>
        </a:xfrm>
      </xdr:grpSpPr>
      <xdr:pic>
        <xdr:nvPicPr>
          <xdr:cNvPr id="78" name="image60.png">
            <a:extLst>
              <a:ext uri="{FF2B5EF4-FFF2-40B4-BE49-F238E27FC236}">
                <a16:creationId xmlns:a16="http://schemas.microsoft.com/office/drawing/2014/main" id="{00000000-0008-0000-0200-00004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875282" cy="169163"/>
          </a:xfrm>
          <a:prstGeom prst="rect">
            <a:avLst/>
          </a:prstGeom>
        </xdr:spPr>
      </xdr:pic>
      <xdr:pic>
        <xdr:nvPicPr>
          <xdr:cNvPr id="79" name="image61.png">
            <a:extLst>
              <a:ext uri="{FF2B5EF4-FFF2-40B4-BE49-F238E27FC236}">
                <a16:creationId xmlns:a16="http://schemas.microsoft.com/office/drawing/2014/main" id="{00000000-0008-0000-0200-00004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23085" y="0"/>
            <a:ext cx="472948" cy="169163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25095</xdr:colOff>
      <xdr:row>16</xdr:row>
      <xdr:rowOff>55626</xdr:rowOff>
    </xdr:from>
    <xdr:ext cx="3213735" cy="363220"/>
    <xdr:grpSp>
      <xdr:nvGrpSpPr>
        <xdr:cNvPr id="80" name="Group 80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GrpSpPr/>
      </xdr:nvGrpSpPr>
      <xdr:grpSpPr>
        <a:xfrm>
          <a:off x="1139520" y="3837051"/>
          <a:ext cx="3213735" cy="363220"/>
          <a:chOff x="0" y="0"/>
          <a:chExt cx="3213735" cy="363220"/>
        </a:xfrm>
      </xdr:grpSpPr>
      <xdr:pic>
        <xdr:nvPicPr>
          <xdr:cNvPr id="81" name="image62.png">
            <a:extLst>
              <a:ext uri="{FF2B5EF4-FFF2-40B4-BE49-F238E27FC236}">
                <a16:creationId xmlns:a16="http://schemas.microsoft.com/office/drawing/2014/main" id="{00000000-0008-0000-0200-00005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213227" cy="172212"/>
          </a:xfrm>
          <a:prstGeom prst="rect">
            <a:avLst/>
          </a:prstGeom>
        </xdr:spPr>
      </xdr:pic>
      <xdr:pic>
        <xdr:nvPicPr>
          <xdr:cNvPr id="82" name="image63.png">
            <a:extLst>
              <a:ext uri="{FF2B5EF4-FFF2-40B4-BE49-F238E27FC236}">
                <a16:creationId xmlns:a16="http://schemas.microsoft.com/office/drawing/2014/main" id="{00000000-0008-0000-0200-00005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1314196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25095</xdr:colOff>
      <xdr:row>14</xdr:row>
      <xdr:rowOff>55626</xdr:rowOff>
    </xdr:from>
    <xdr:ext cx="3467100" cy="363220"/>
    <xdr:grpSp>
      <xdr:nvGrpSpPr>
        <xdr:cNvPr id="83" name="Group 83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GrpSpPr/>
      </xdr:nvGrpSpPr>
      <xdr:grpSpPr>
        <a:xfrm>
          <a:off x="1139520" y="3103626"/>
          <a:ext cx="3467100" cy="363220"/>
          <a:chOff x="0" y="0"/>
          <a:chExt cx="3467100" cy="363220"/>
        </a:xfrm>
      </xdr:grpSpPr>
      <xdr:pic>
        <xdr:nvPicPr>
          <xdr:cNvPr id="84" name="image64.png">
            <a:extLst>
              <a:ext uri="{FF2B5EF4-FFF2-40B4-BE49-F238E27FC236}">
                <a16:creationId xmlns:a16="http://schemas.microsoft.com/office/drawing/2014/main" id="{00000000-0008-0000-0200-00005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466846" cy="172212"/>
          </a:xfrm>
          <a:prstGeom prst="rect">
            <a:avLst/>
          </a:prstGeom>
        </xdr:spPr>
      </xdr:pic>
      <xdr:pic>
        <xdr:nvPicPr>
          <xdr:cNvPr id="85" name="image65.png">
            <a:extLst>
              <a:ext uri="{FF2B5EF4-FFF2-40B4-BE49-F238E27FC236}">
                <a16:creationId xmlns:a16="http://schemas.microsoft.com/office/drawing/2014/main" id="{00000000-0008-0000-0200-00005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2099183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101295</xdr:colOff>
      <xdr:row>11</xdr:row>
      <xdr:rowOff>30937</xdr:rowOff>
    </xdr:from>
    <xdr:ext cx="770470" cy="170992"/>
    <xdr:pic>
      <xdr:nvPicPr>
        <xdr:cNvPr id="89" name="image14.png">
          <a:extLst>
            <a:ext uri="{FF2B5EF4-FFF2-40B4-BE49-F238E27FC236}">
              <a16:creationId xmlns:a16="http://schemas.microsoft.com/office/drawing/2014/main" id="{72D0A88E-E47E-4418-8F8E-13C9B6ABD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5720" y="2364562"/>
          <a:ext cx="770470" cy="170992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536956" cy="153924"/>
    <xdr:pic>
      <xdr:nvPicPr>
        <xdr:cNvPr id="69" name="image189.png">
          <a:extLst>
            <a:ext uri="{FF2B5EF4-FFF2-40B4-BE49-F238E27FC236}">
              <a16:creationId xmlns:a16="http://schemas.microsoft.com/office/drawing/2014/main" id="{030830F8-4FFA-4D0C-9B2D-E8EBD76B4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425" y="3048000"/>
          <a:ext cx="536956" cy="15392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3696461" y="1582597"/>
    <xdr:ext cx="156971" cy="804672"/>
    <xdr:pic>
      <xdr:nvPicPr>
        <xdr:cNvPr id="86" name="image66.png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804672"/>
        </a:xfrm>
        <a:prstGeom prst="rect">
          <a:avLst/>
        </a:prstGeom>
      </xdr:spPr>
    </xdr:pic>
    <xdr:clientData/>
  </xdr:absoluteAnchor>
  <xdr:absoluteAnchor>
    <xdr:pos x="4681473" y="1582597"/>
    <xdr:ext cx="156971" cy="804672"/>
    <xdr:pic>
      <xdr:nvPicPr>
        <xdr:cNvPr id="91" name="image66.png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804672"/>
        </a:xfrm>
        <a:prstGeom prst="rect">
          <a:avLst/>
        </a:prstGeom>
      </xdr:spPr>
    </xdr:pic>
    <xdr:clientData/>
  </xdr:absoluteAnchor>
  <xdr:oneCellAnchor>
    <xdr:from>
      <xdr:col>3</xdr:col>
      <xdr:colOff>139446</xdr:colOff>
      <xdr:row>9</xdr:row>
      <xdr:rowOff>92202</xdr:rowOff>
    </xdr:from>
    <xdr:ext cx="201168" cy="156972"/>
    <xdr:pic>
      <xdr:nvPicPr>
        <xdr:cNvPr id="96" name="image73.png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9</xdr:row>
      <xdr:rowOff>92202</xdr:rowOff>
    </xdr:from>
    <xdr:ext cx="201168" cy="156972"/>
    <xdr:pic>
      <xdr:nvPicPr>
        <xdr:cNvPr id="98" name="image73.png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92202</xdr:colOff>
      <xdr:row>10</xdr:row>
      <xdr:rowOff>122526</xdr:rowOff>
    </xdr:from>
    <xdr:ext cx="304800" cy="156972"/>
    <xdr:pic>
      <xdr:nvPicPr>
        <xdr:cNvPr id="99" name="image75.png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2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13</xdr:row>
      <xdr:rowOff>192786</xdr:rowOff>
    </xdr:from>
    <xdr:ext cx="649795" cy="137159"/>
    <xdr:pic>
      <xdr:nvPicPr>
        <xdr:cNvPr id="104" name="image76.png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13</xdr:row>
      <xdr:rowOff>192786</xdr:rowOff>
    </xdr:from>
    <xdr:ext cx="636079" cy="137159"/>
    <xdr:pic>
      <xdr:nvPicPr>
        <xdr:cNvPr id="105" name="image77.png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33147</xdr:colOff>
      <xdr:row>14</xdr:row>
      <xdr:rowOff>22860</xdr:rowOff>
    </xdr:from>
    <xdr:ext cx="1112240" cy="137160"/>
    <xdr:pic>
      <xdr:nvPicPr>
        <xdr:cNvPr id="106" name="image78.png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872" y="4709160"/>
          <a:ext cx="1112240" cy="137160"/>
        </a:xfrm>
        <a:prstGeom prst="rect">
          <a:avLst/>
        </a:prstGeom>
      </xdr:spPr>
    </xdr:pic>
    <xdr:clientData/>
  </xdr:oneCellAnchor>
  <xdr:oneCellAnchor>
    <xdr:from>
      <xdr:col>2</xdr:col>
      <xdr:colOff>42672</xdr:colOff>
      <xdr:row>15</xdr:row>
      <xdr:rowOff>20830</xdr:rowOff>
    </xdr:from>
    <xdr:ext cx="649795" cy="137160"/>
    <xdr:pic>
      <xdr:nvPicPr>
        <xdr:cNvPr id="107" name="image76.png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397" y="4926205"/>
          <a:ext cx="649795" cy="137160"/>
        </a:xfrm>
        <a:prstGeom prst="rect">
          <a:avLst/>
        </a:prstGeom>
      </xdr:spPr>
    </xdr:pic>
    <xdr:clientData/>
  </xdr:oneCellAnchor>
  <xdr:oneCellAnchor>
    <xdr:from>
      <xdr:col>3</xdr:col>
      <xdr:colOff>33146</xdr:colOff>
      <xdr:row>15</xdr:row>
      <xdr:rowOff>20830</xdr:rowOff>
    </xdr:from>
    <xdr:ext cx="636079" cy="137160"/>
    <xdr:pic>
      <xdr:nvPicPr>
        <xdr:cNvPr id="108" name="image77.png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6346" y="4926205"/>
          <a:ext cx="636079" cy="137160"/>
        </a:xfrm>
        <a:prstGeom prst="rect">
          <a:avLst/>
        </a:prstGeom>
      </xdr:spPr>
    </xdr:pic>
    <xdr:clientData/>
  </xdr:oneCellAnchor>
  <xdr:oneCellAnchor>
    <xdr:from>
      <xdr:col>2</xdr:col>
      <xdr:colOff>52197</xdr:colOff>
      <xdr:row>16</xdr:row>
      <xdr:rowOff>18469</xdr:rowOff>
    </xdr:from>
    <xdr:ext cx="510324" cy="137160"/>
    <xdr:pic>
      <xdr:nvPicPr>
        <xdr:cNvPr id="109" name="image79.png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922" y="5142919"/>
          <a:ext cx="510324" cy="137160"/>
        </a:xfrm>
        <a:prstGeom prst="rect">
          <a:avLst/>
        </a:prstGeom>
      </xdr:spPr>
    </xdr:pic>
    <xdr:clientData/>
  </xdr:oneCellAnchor>
  <xdr:oneCellAnchor>
    <xdr:from>
      <xdr:col>2</xdr:col>
      <xdr:colOff>33147</xdr:colOff>
      <xdr:row>17</xdr:row>
      <xdr:rowOff>30431</xdr:rowOff>
    </xdr:from>
    <xdr:ext cx="745997" cy="137464"/>
    <xdr:pic>
      <xdr:nvPicPr>
        <xdr:cNvPr id="110" name="image80.png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872" y="5373956"/>
          <a:ext cx="745997" cy="137464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17</xdr:row>
      <xdr:rowOff>30431</xdr:rowOff>
    </xdr:from>
    <xdr:ext cx="636079" cy="137464"/>
    <xdr:pic>
      <xdr:nvPicPr>
        <xdr:cNvPr id="111" name="image77.png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6821" y="5373956"/>
          <a:ext cx="636079" cy="137464"/>
        </a:xfrm>
        <a:prstGeom prst="rect">
          <a:avLst/>
        </a:prstGeom>
      </xdr:spPr>
    </xdr:pic>
    <xdr:clientData/>
  </xdr:oneCellAnchor>
  <xdr:absoluteAnchor>
    <xdr:pos x="2758439" y="1071079"/>
    <xdr:ext cx="156971" cy="1066253"/>
    <xdr:pic>
      <xdr:nvPicPr>
        <xdr:cNvPr id="112" name="image81.png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066253"/>
        </a:xfrm>
        <a:prstGeom prst="rect">
          <a:avLst/>
        </a:prstGeom>
      </xdr:spPr>
    </xdr:pic>
    <xdr:clientData/>
  </xdr:absoluteAnchor>
  <xdr:absoluteAnchor>
    <xdr:pos x="3203448" y="1321485"/>
    <xdr:ext cx="156971" cy="558291"/>
    <xdr:pic>
      <xdr:nvPicPr>
        <xdr:cNvPr id="113" name="image82.png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558291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4</xdr:row>
      <xdr:rowOff>73660</xdr:rowOff>
    </xdr:from>
    <xdr:ext cx="329565" cy="1318895"/>
    <xdr:grpSp>
      <xdr:nvGrpSpPr>
        <xdr:cNvPr id="114" name="Group 114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GrpSpPr/>
      </xdr:nvGrpSpPr>
      <xdr:grpSpPr>
        <a:xfrm>
          <a:off x="8063484" y="911860"/>
          <a:ext cx="329565" cy="1318895"/>
          <a:chOff x="0" y="0"/>
          <a:chExt cx="329565" cy="1318895"/>
        </a:xfrm>
      </xdr:grpSpPr>
      <xdr:pic>
        <xdr:nvPicPr>
          <xdr:cNvPr id="115" name="image83.png">
            <a:extLst>
              <a:ext uri="{FF2B5EF4-FFF2-40B4-BE49-F238E27FC236}">
                <a16:creationId xmlns:a16="http://schemas.microsoft.com/office/drawing/2014/main" id="{00000000-0008-0000-0300-00007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116" name="image84.png">
            <a:extLst>
              <a:ext uri="{FF2B5EF4-FFF2-40B4-BE49-F238E27FC236}">
                <a16:creationId xmlns:a16="http://schemas.microsoft.com/office/drawing/2014/main" id="{00000000-0008-0000-0300-00007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absoluteAnchor>
    <xdr:pos x="89153" y="1638985"/>
    <xdr:ext cx="223520" cy="156972"/>
    <xdr:pic>
      <xdr:nvPicPr>
        <xdr:cNvPr id="123" name="image90.png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520" cy="156972"/>
        </a:xfrm>
        <a:prstGeom prst="rect">
          <a:avLst/>
        </a:prstGeom>
      </xdr:spPr>
    </xdr:pic>
    <xdr:clientData/>
  </xdr:absoluteAnchor>
  <xdr:oneCellAnchor>
    <xdr:from>
      <xdr:col>2</xdr:col>
      <xdr:colOff>80772</xdr:colOff>
      <xdr:row>9</xdr:row>
      <xdr:rowOff>31622</xdr:rowOff>
    </xdr:from>
    <xdr:ext cx="1713230" cy="504825"/>
    <xdr:grpSp>
      <xdr:nvGrpSpPr>
        <xdr:cNvPr id="124" name="Group 124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GrpSpPr/>
      </xdr:nvGrpSpPr>
      <xdr:grpSpPr>
        <a:xfrm>
          <a:off x="928497" y="2689097"/>
          <a:ext cx="1713230" cy="504825"/>
          <a:chOff x="0" y="0"/>
          <a:chExt cx="1713230" cy="504825"/>
        </a:xfrm>
      </xdr:grpSpPr>
      <xdr:pic>
        <xdr:nvPicPr>
          <xdr:cNvPr id="125" name="image85.png">
            <a:extLst>
              <a:ext uri="{FF2B5EF4-FFF2-40B4-BE49-F238E27FC236}">
                <a16:creationId xmlns:a16="http://schemas.microsoft.com/office/drawing/2014/main" id="{00000000-0008-0000-0300-00007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72184" cy="156972"/>
          </a:xfrm>
          <a:prstGeom prst="rect">
            <a:avLst/>
          </a:prstGeom>
        </xdr:spPr>
      </xdr:pic>
      <xdr:pic>
        <xdr:nvPicPr>
          <xdr:cNvPr id="126" name="image91.png">
            <a:extLst>
              <a:ext uri="{FF2B5EF4-FFF2-40B4-BE49-F238E27FC236}">
                <a16:creationId xmlns:a16="http://schemas.microsoft.com/office/drawing/2014/main" id="{00000000-0008-0000-0300-00007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168463" cy="156972"/>
          </a:xfrm>
          <a:prstGeom prst="rect">
            <a:avLst/>
          </a:prstGeom>
        </xdr:spPr>
      </xdr:pic>
      <xdr:pic>
        <xdr:nvPicPr>
          <xdr:cNvPr id="127" name="image92.png">
            <a:extLst>
              <a:ext uri="{FF2B5EF4-FFF2-40B4-BE49-F238E27FC236}">
                <a16:creationId xmlns:a16="http://schemas.microsoft.com/office/drawing/2014/main" id="{00000000-0008-0000-0300-00007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"/>
            <a:ext cx="1712722" cy="156972"/>
          </a:xfrm>
          <a:prstGeom prst="rect">
            <a:avLst/>
          </a:prstGeom>
        </xdr:spPr>
      </xdr:pic>
    </xdr:grpSp>
    <xdr:clientData/>
  </xdr:oneCellAnchor>
  <xdr:absoluteAnchor>
    <xdr:pos x="366268" y="1204645"/>
    <xdr:ext cx="156972" cy="804672"/>
    <xdr:pic>
      <xdr:nvPicPr>
        <xdr:cNvPr id="128" name="image93.png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804672"/>
        </a:xfrm>
        <a:prstGeom prst="rect">
          <a:avLst/>
        </a:prstGeom>
      </xdr:spPr>
    </xdr:pic>
    <xdr:clientData/>
  </xdr:absoluteAnchor>
  <xdr:absoluteAnchor>
    <xdr:pos x="930147" y="1551736"/>
    <xdr:ext cx="1684401" cy="156972"/>
    <xdr:pic>
      <xdr:nvPicPr>
        <xdr:cNvPr id="129" name="image94.png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84401" cy="156972"/>
        </a:xfrm>
        <a:prstGeom prst="rect">
          <a:avLst/>
        </a:prstGeom>
      </xdr:spPr>
    </xdr:pic>
    <xdr:clientData/>
  </xdr:absoluteAnchor>
  <xdr:oneCellAnchor>
    <xdr:from>
      <xdr:col>15</xdr:col>
      <xdr:colOff>169926</xdr:colOff>
      <xdr:row>3</xdr:row>
      <xdr:rowOff>169290</xdr:rowOff>
    </xdr:from>
    <xdr:ext cx="329565" cy="1506220"/>
    <xdr:grpSp>
      <xdr:nvGrpSpPr>
        <xdr:cNvPr id="130" name="Group 130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GrpSpPr/>
      </xdr:nvGrpSpPr>
      <xdr:grpSpPr>
        <a:xfrm>
          <a:off x="8637651" y="836040"/>
          <a:ext cx="329565" cy="1506220"/>
          <a:chOff x="0" y="0"/>
          <a:chExt cx="329565" cy="1506220"/>
        </a:xfrm>
      </xdr:grpSpPr>
      <xdr:pic>
        <xdr:nvPicPr>
          <xdr:cNvPr id="131" name="image95.png">
            <a:extLst>
              <a:ext uri="{FF2B5EF4-FFF2-40B4-BE49-F238E27FC236}">
                <a16:creationId xmlns:a16="http://schemas.microsoft.com/office/drawing/2014/main" id="{00000000-0008-0000-0300-00008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132" name="image96.png">
            <a:extLst>
              <a:ext uri="{FF2B5EF4-FFF2-40B4-BE49-F238E27FC236}">
                <a16:creationId xmlns:a16="http://schemas.microsoft.com/office/drawing/2014/main" id="{00000000-0008-0000-0300-00008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</xdr:row>
      <xdr:rowOff>169163</xdr:rowOff>
    </xdr:from>
    <xdr:ext cx="625297" cy="141732"/>
    <xdr:pic>
      <xdr:nvPicPr>
        <xdr:cNvPr id="133" name="image97.png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732"/>
        </a:xfrm>
        <a:prstGeom prst="rect">
          <a:avLst/>
        </a:prstGeom>
      </xdr:spPr>
    </xdr:pic>
    <xdr:clientData/>
  </xdr:oneCellAnchor>
  <xdr:absoluteAnchor>
    <xdr:pos x="3677411" y="1239316"/>
    <xdr:ext cx="929640" cy="156972"/>
    <xdr:pic>
      <xdr:nvPicPr>
        <xdr:cNvPr id="134" name="image98.png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7411" y="1239316"/>
          <a:ext cx="929640" cy="156972"/>
        </a:xfrm>
        <a:prstGeom prst="rect">
          <a:avLst/>
        </a:prstGeom>
      </xdr:spPr>
    </xdr:pic>
    <xdr:clientData/>
  </xdr:absoluteAnchor>
  <xdr:oneCellAnchor>
    <xdr:from>
      <xdr:col>7</xdr:col>
      <xdr:colOff>93725</xdr:colOff>
      <xdr:row>5</xdr:row>
      <xdr:rowOff>32766</xdr:rowOff>
    </xdr:from>
    <xdr:ext cx="898525" cy="504825"/>
    <xdr:grpSp>
      <xdr:nvGrpSpPr>
        <xdr:cNvPr id="135" name="Group 135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GrpSpPr/>
      </xdr:nvGrpSpPr>
      <xdr:grpSpPr>
        <a:xfrm>
          <a:off x="4618100" y="1023366"/>
          <a:ext cx="898525" cy="504825"/>
          <a:chOff x="0" y="0"/>
          <a:chExt cx="898525" cy="504825"/>
        </a:xfrm>
      </xdr:grpSpPr>
      <xdr:pic>
        <xdr:nvPicPr>
          <xdr:cNvPr id="136" name="image99.png">
            <a:extLst>
              <a:ext uri="{FF2B5EF4-FFF2-40B4-BE49-F238E27FC236}">
                <a16:creationId xmlns:a16="http://schemas.microsoft.com/office/drawing/2014/main" id="{00000000-0008-0000-0300-00008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137" name="image100.png">
            <a:extLst>
              <a:ext uri="{FF2B5EF4-FFF2-40B4-BE49-F238E27FC236}">
                <a16:creationId xmlns:a16="http://schemas.microsoft.com/office/drawing/2014/main" id="{00000000-0008-0000-0300-00008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138" name="image101.png">
            <a:extLst>
              <a:ext uri="{FF2B5EF4-FFF2-40B4-BE49-F238E27FC236}">
                <a16:creationId xmlns:a16="http://schemas.microsoft.com/office/drawing/2014/main" id="{00000000-0008-0000-0300-00008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356362</xdr:colOff>
      <xdr:row>4</xdr:row>
      <xdr:rowOff>153161</xdr:rowOff>
    </xdr:from>
    <xdr:ext cx="492899" cy="141732"/>
    <xdr:pic>
      <xdr:nvPicPr>
        <xdr:cNvPr id="139" name="image102.png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2"/>
        </a:xfrm>
        <a:prstGeom prst="rect">
          <a:avLst/>
        </a:prstGeom>
      </xdr:spPr>
    </xdr:pic>
    <xdr:clientData/>
  </xdr:oneCellAnchor>
  <xdr:oneCellAnchor>
    <xdr:from>
      <xdr:col>9</xdr:col>
      <xdr:colOff>149733</xdr:colOff>
      <xdr:row>5</xdr:row>
      <xdr:rowOff>124714</xdr:rowOff>
    </xdr:from>
    <xdr:ext cx="156971" cy="1242313"/>
    <xdr:pic>
      <xdr:nvPicPr>
        <xdr:cNvPr id="140" name="image103.png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5683" y="1115314"/>
          <a:ext cx="156971" cy="1242313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6</xdr:row>
      <xdr:rowOff>76365</xdr:rowOff>
    </xdr:from>
    <xdr:ext cx="156972" cy="1066253"/>
    <xdr:pic>
      <xdr:nvPicPr>
        <xdr:cNvPr id="141" name="image81.png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253"/>
        </a:xfrm>
        <a:prstGeom prst="rect">
          <a:avLst/>
        </a:prstGeom>
      </xdr:spPr>
    </xdr:pic>
    <xdr:clientData/>
  </xdr:oneCellAnchor>
  <xdr:oneCellAnchor>
    <xdr:from>
      <xdr:col>11</xdr:col>
      <xdr:colOff>157733</xdr:colOff>
      <xdr:row>6</xdr:row>
      <xdr:rowOff>100634</xdr:rowOff>
    </xdr:from>
    <xdr:ext cx="329565" cy="1022350"/>
    <xdr:grpSp>
      <xdr:nvGrpSpPr>
        <xdr:cNvPr id="142" name="Group 142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GrpSpPr/>
      </xdr:nvGrpSpPr>
      <xdr:grpSpPr>
        <a:xfrm>
          <a:off x="6596633" y="1243634"/>
          <a:ext cx="329565" cy="1022350"/>
          <a:chOff x="0" y="0"/>
          <a:chExt cx="329565" cy="1022350"/>
        </a:xfrm>
      </xdr:grpSpPr>
      <xdr:pic>
        <xdr:nvPicPr>
          <xdr:cNvPr id="143" name="image104.png">
            <a:extLst>
              <a:ext uri="{FF2B5EF4-FFF2-40B4-BE49-F238E27FC236}">
                <a16:creationId xmlns:a16="http://schemas.microsoft.com/office/drawing/2014/main" id="{00000000-0008-0000-0300-00008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856"/>
            <a:ext cx="156972" cy="917447"/>
          </a:xfrm>
          <a:prstGeom prst="rect">
            <a:avLst/>
          </a:prstGeom>
        </xdr:spPr>
      </xdr:pic>
      <xdr:pic>
        <xdr:nvPicPr>
          <xdr:cNvPr id="144" name="image105.png">
            <a:extLst>
              <a:ext uri="{FF2B5EF4-FFF2-40B4-BE49-F238E27FC236}">
                <a16:creationId xmlns:a16="http://schemas.microsoft.com/office/drawing/2014/main" id="{00000000-0008-0000-0300-00009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593" y="0"/>
            <a:ext cx="156972" cy="1022172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664718</xdr:colOff>
      <xdr:row>6</xdr:row>
      <xdr:rowOff>51828</xdr:rowOff>
    </xdr:from>
    <xdr:ext cx="317500" cy="1057275"/>
    <xdr:grpSp>
      <xdr:nvGrpSpPr>
        <xdr:cNvPr id="145" name="Group 145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GrpSpPr/>
      </xdr:nvGrpSpPr>
      <xdr:grpSpPr>
        <a:xfrm>
          <a:off x="7008368" y="1194828"/>
          <a:ext cx="317500" cy="1057275"/>
          <a:chOff x="0" y="0"/>
          <a:chExt cx="317500" cy="1057275"/>
        </a:xfrm>
      </xdr:grpSpPr>
      <xdr:pic>
        <xdr:nvPicPr>
          <xdr:cNvPr id="146" name="image106.png">
            <a:extLst>
              <a:ext uri="{FF2B5EF4-FFF2-40B4-BE49-F238E27FC236}">
                <a16:creationId xmlns:a16="http://schemas.microsoft.com/office/drawing/2014/main" id="{00000000-0008-0000-0300-00009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4780" cy="1057262"/>
          </a:xfrm>
          <a:prstGeom prst="rect">
            <a:avLst/>
          </a:prstGeom>
        </xdr:spPr>
      </xdr:pic>
      <xdr:pic>
        <xdr:nvPicPr>
          <xdr:cNvPr id="147" name="image107.png">
            <a:extLst>
              <a:ext uri="{FF2B5EF4-FFF2-40B4-BE49-F238E27FC236}">
                <a16:creationId xmlns:a16="http://schemas.microsoft.com/office/drawing/2014/main" id="{00000000-0008-0000-0300-00009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020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5</xdr:col>
      <xdr:colOff>463168</xdr:colOff>
      <xdr:row>1</xdr:row>
      <xdr:rowOff>102870</xdr:rowOff>
    </xdr:from>
    <xdr:ext cx="1595374" cy="141731"/>
    <xdr:pic>
      <xdr:nvPicPr>
        <xdr:cNvPr id="152" name="image111.png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95374" cy="141731"/>
        </a:xfrm>
        <a:prstGeom prst="rect">
          <a:avLst/>
        </a:prstGeom>
      </xdr:spPr>
    </xdr:pic>
    <xdr:clientData/>
  </xdr:oneCellAnchor>
  <xdr:oneCellAnchor>
    <xdr:from>
      <xdr:col>6</xdr:col>
      <xdr:colOff>51181</xdr:colOff>
      <xdr:row>2</xdr:row>
      <xdr:rowOff>6095</xdr:rowOff>
    </xdr:from>
    <xdr:ext cx="1440941" cy="141731"/>
    <xdr:pic>
      <xdr:nvPicPr>
        <xdr:cNvPr id="153" name="image112.png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40941" cy="141731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3</xdr:row>
      <xdr:rowOff>6096</xdr:rowOff>
    </xdr:from>
    <xdr:ext cx="1458594" cy="150875"/>
    <xdr:pic>
      <xdr:nvPicPr>
        <xdr:cNvPr id="155" name="image114.png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260477</xdr:colOff>
      <xdr:row>3</xdr:row>
      <xdr:rowOff>6096</xdr:rowOff>
    </xdr:from>
    <xdr:ext cx="667169" cy="150875"/>
    <xdr:pic>
      <xdr:nvPicPr>
        <xdr:cNvPr id="156" name="image115.png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0875"/>
        </a:xfrm>
        <a:prstGeom prst="rect">
          <a:avLst/>
        </a:prstGeom>
      </xdr:spPr>
    </xdr:pic>
    <xdr:clientData/>
  </xdr:oneCellAnchor>
  <xdr:oneCellAnchor>
    <xdr:from>
      <xdr:col>13</xdr:col>
      <xdr:colOff>57150</xdr:colOff>
      <xdr:row>6</xdr:row>
      <xdr:rowOff>0</xdr:rowOff>
    </xdr:from>
    <xdr:ext cx="329565" cy="1202690"/>
    <xdr:grpSp>
      <xdr:nvGrpSpPr>
        <xdr:cNvPr id="72" name="Group 719">
          <a:extLst>
            <a:ext uri="{FF2B5EF4-FFF2-40B4-BE49-F238E27FC236}">
              <a16:creationId xmlns:a16="http://schemas.microsoft.com/office/drawing/2014/main" id="{CC16714E-7319-49DC-89B2-F19E5D188604}"/>
            </a:ext>
          </a:extLst>
        </xdr:cNvPr>
        <xdr:cNvGrpSpPr/>
      </xdr:nvGrpSpPr>
      <xdr:grpSpPr>
        <a:xfrm>
          <a:off x="7572375" y="1143000"/>
          <a:ext cx="329565" cy="1202690"/>
          <a:chOff x="0" y="0"/>
          <a:chExt cx="329565" cy="1202690"/>
        </a:xfrm>
      </xdr:grpSpPr>
      <xdr:pic>
        <xdr:nvPicPr>
          <xdr:cNvPr id="73" name="image110.png">
            <a:extLst>
              <a:ext uri="{FF2B5EF4-FFF2-40B4-BE49-F238E27FC236}">
                <a16:creationId xmlns:a16="http://schemas.microsoft.com/office/drawing/2014/main" id="{BF94FFA4-C443-4A41-8092-47DC2BE4178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74" name="image111.png">
            <a:extLst>
              <a:ext uri="{FF2B5EF4-FFF2-40B4-BE49-F238E27FC236}">
                <a16:creationId xmlns:a16="http://schemas.microsoft.com/office/drawing/2014/main" id="{50DFED42-984B-480F-9FD1-1B0F80CD0E2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120396</xdr:colOff>
      <xdr:row>9</xdr:row>
      <xdr:rowOff>90297</xdr:rowOff>
    </xdr:from>
    <xdr:ext cx="201168" cy="155448"/>
    <xdr:pic>
      <xdr:nvPicPr>
        <xdr:cNvPr id="167" name="image73.png">
          <a:extLst>
            <a:ext uri="{FF2B5EF4-FFF2-40B4-BE49-F238E27FC236}">
              <a16:creationId xmlns:a16="http://schemas.microsoft.com/office/drawing/2014/main" id="{00000000-0008-0000-04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596" y="2747772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61721</xdr:colOff>
      <xdr:row>9</xdr:row>
      <xdr:rowOff>4572</xdr:rowOff>
    </xdr:from>
    <xdr:ext cx="672249" cy="155448"/>
    <xdr:pic>
      <xdr:nvPicPr>
        <xdr:cNvPr id="168" name="image117.png">
          <a:extLst>
            <a:ext uri="{FF2B5EF4-FFF2-40B4-BE49-F238E27FC236}">
              <a16:creationId xmlns:a16="http://schemas.microsoft.com/office/drawing/2014/main" id="{00000000-0008-0000-04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7671" y="2662047"/>
          <a:ext cx="672249" cy="155448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8</xdr:row>
      <xdr:rowOff>176022</xdr:rowOff>
    </xdr:from>
    <xdr:ext cx="201168" cy="155448"/>
    <xdr:pic>
      <xdr:nvPicPr>
        <xdr:cNvPr id="169" name="image73.png">
          <a:extLst>
            <a:ext uri="{FF2B5EF4-FFF2-40B4-BE49-F238E27FC236}">
              <a16:creationId xmlns:a16="http://schemas.microsoft.com/office/drawing/2014/main" id="{00000000-0008-0000-04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10</xdr:row>
      <xdr:rowOff>33961</xdr:rowOff>
    </xdr:from>
    <xdr:ext cx="725881" cy="155447"/>
    <xdr:pic>
      <xdr:nvPicPr>
        <xdr:cNvPr id="170" name="image118.png">
          <a:extLst>
            <a:ext uri="{FF2B5EF4-FFF2-40B4-BE49-F238E27FC236}">
              <a16:creationId xmlns:a16="http://schemas.microsoft.com/office/drawing/2014/main" id="{00000000-0008-0000-04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25881" cy="155447"/>
        </a:xfrm>
        <a:prstGeom prst="rect">
          <a:avLst/>
        </a:prstGeom>
      </xdr:spPr>
    </xdr:pic>
    <xdr:clientData/>
  </xdr:oneCellAnchor>
  <xdr:oneCellAnchor>
    <xdr:from>
      <xdr:col>10</xdr:col>
      <xdr:colOff>121157</xdr:colOff>
      <xdr:row>10</xdr:row>
      <xdr:rowOff>33961</xdr:rowOff>
    </xdr:from>
    <xdr:ext cx="192024" cy="155447"/>
    <xdr:pic>
      <xdr:nvPicPr>
        <xdr:cNvPr id="171" name="image119.png">
          <a:extLst>
            <a:ext uri="{FF2B5EF4-FFF2-40B4-BE49-F238E27FC236}">
              <a16:creationId xmlns:a16="http://schemas.microsoft.com/office/drawing/2014/main" id="{00000000-0008-0000-04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024" cy="155447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11</xdr:row>
      <xdr:rowOff>33021</xdr:rowOff>
    </xdr:from>
    <xdr:ext cx="762762" cy="155752"/>
    <xdr:pic>
      <xdr:nvPicPr>
        <xdr:cNvPr id="172" name="image120.png">
          <a:extLst>
            <a:ext uri="{FF2B5EF4-FFF2-40B4-BE49-F238E27FC236}">
              <a16:creationId xmlns:a16="http://schemas.microsoft.com/office/drawing/2014/main" id="{00000000-0008-0000-04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762" cy="15575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11</xdr:row>
      <xdr:rowOff>33021</xdr:rowOff>
    </xdr:from>
    <xdr:ext cx="201168" cy="155752"/>
    <xdr:pic>
      <xdr:nvPicPr>
        <xdr:cNvPr id="173" name="image73.png">
          <a:extLst>
            <a:ext uri="{FF2B5EF4-FFF2-40B4-BE49-F238E27FC236}">
              <a16:creationId xmlns:a16="http://schemas.microsoft.com/office/drawing/2014/main" id="{00000000-0008-0000-04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5752"/>
        </a:xfrm>
        <a:prstGeom prst="rect">
          <a:avLst/>
        </a:prstGeom>
      </xdr:spPr>
    </xdr:pic>
    <xdr:clientData/>
  </xdr:oneCellAnchor>
  <xdr:oneCellAnchor>
    <xdr:from>
      <xdr:col>10</xdr:col>
      <xdr:colOff>70865</xdr:colOff>
      <xdr:row>12</xdr:row>
      <xdr:rowOff>33199</xdr:rowOff>
    </xdr:from>
    <xdr:ext cx="304800" cy="155448"/>
    <xdr:pic>
      <xdr:nvPicPr>
        <xdr:cNvPr id="175" name="image75.png">
          <a:extLst>
            <a:ext uri="{FF2B5EF4-FFF2-40B4-BE49-F238E27FC236}">
              <a16:creationId xmlns:a16="http://schemas.microsoft.com/office/drawing/2014/main" id="{00000000-0008-0000-0400-0000A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5448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13</xdr:row>
      <xdr:rowOff>70866</xdr:rowOff>
    </xdr:from>
    <xdr:ext cx="201168" cy="156971"/>
    <xdr:pic>
      <xdr:nvPicPr>
        <xdr:cNvPr id="176" name="image73.png">
          <a:extLst>
            <a:ext uri="{FF2B5EF4-FFF2-40B4-BE49-F238E27FC236}">
              <a16:creationId xmlns:a16="http://schemas.microsoft.com/office/drawing/2014/main" id="{00000000-0008-0000-04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9</xdr:col>
      <xdr:colOff>22097</xdr:colOff>
      <xdr:row>13</xdr:row>
      <xdr:rowOff>78485</xdr:rowOff>
    </xdr:from>
    <xdr:ext cx="365760" cy="141731"/>
    <xdr:pic>
      <xdr:nvPicPr>
        <xdr:cNvPr id="177" name="image122.png">
          <a:extLst>
            <a:ext uri="{FF2B5EF4-FFF2-40B4-BE49-F238E27FC236}">
              <a16:creationId xmlns:a16="http://schemas.microsoft.com/office/drawing/2014/main" id="{00000000-0008-0000-04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65760" cy="14173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13</xdr:row>
      <xdr:rowOff>70866</xdr:rowOff>
    </xdr:from>
    <xdr:ext cx="201168" cy="156971"/>
    <xdr:pic>
      <xdr:nvPicPr>
        <xdr:cNvPr id="178" name="image73.png">
          <a:extLst>
            <a:ext uri="{FF2B5EF4-FFF2-40B4-BE49-F238E27FC236}">
              <a16:creationId xmlns:a16="http://schemas.microsoft.com/office/drawing/2014/main" id="{00000000-0008-0000-0400-0000B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14</xdr:row>
      <xdr:rowOff>38706</xdr:rowOff>
    </xdr:from>
    <xdr:ext cx="280035" cy="156971"/>
    <xdr:pic>
      <xdr:nvPicPr>
        <xdr:cNvPr id="179" name="image123.png">
          <a:extLst>
            <a:ext uri="{FF2B5EF4-FFF2-40B4-BE49-F238E27FC236}">
              <a16:creationId xmlns:a16="http://schemas.microsoft.com/office/drawing/2014/main" id="{00000000-0008-0000-04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0035" cy="15697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14</xdr:row>
      <xdr:rowOff>38706</xdr:rowOff>
    </xdr:from>
    <xdr:ext cx="201168" cy="156971"/>
    <xdr:pic>
      <xdr:nvPicPr>
        <xdr:cNvPr id="180" name="image73.png">
          <a:extLst>
            <a:ext uri="{FF2B5EF4-FFF2-40B4-BE49-F238E27FC236}">
              <a16:creationId xmlns:a16="http://schemas.microsoft.com/office/drawing/2014/main" id="{00000000-0008-0000-04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1</xdr:col>
      <xdr:colOff>52577</xdr:colOff>
      <xdr:row>17</xdr:row>
      <xdr:rowOff>177546</xdr:rowOff>
    </xdr:from>
    <xdr:ext cx="428548" cy="123443"/>
    <xdr:pic>
      <xdr:nvPicPr>
        <xdr:cNvPr id="181" name="image124.png">
          <a:extLst>
            <a:ext uri="{FF2B5EF4-FFF2-40B4-BE49-F238E27FC236}">
              <a16:creationId xmlns:a16="http://schemas.microsoft.com/office/drawing/2014/main" id="{00000000-0008-0000-0400-0000B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8548" cy="123443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17</xdr:row>
      <xdr:rowOff>70866</xdr:rowOff>
    </xdr:from>
    <xdr:ext cx="192024" cy="156971"/>
    <xdr:pic>
      <xdr:nvPicPr>
        <xdr:cNvPr id="182" name="image119.png">
          <a:extLst>
            <a:ext uri="{FF2B5EF4-FFF2-40B4-BE49-F238E27FC236}">
              <a16:creationId xmlns:a16="http://schemas.microsoft.com/office/drawing/2014/main" id="{00000000-0008-0000-04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024" cy="156971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17</xdr:row>
      <xdr:rowOff>70866</xdr:rowOff>
    </xdr:from>
    <xdr:ext cx="342900" cy="156971"/>
    <xdr:pic>
      <xdr:nvPicPr>
        <xdr:cNvPr id="183" name="image125.png">
          <a:extLst>
            <a:ext uri="{FF2B5EF4-FFF2-40B4-BE49-F238E27FC236}">
              <a16:creationId xmlns:a16="http://schemas.microsoft.com/office/drawing/2014/main" id="{00000000-0008-0000-04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2900" cy="156971"/>
        </a:xfrm>
        <a:prstGeom prst="rect">
          <a:avLst/>
        </a:prstGeom>
      </xdr:spPr>
    </xdr:pic>
    <xdr:clientData/>
  </xdr:oneCellAnchor>
  <xdr:oneCellAnchor>
    <xdr:from>
      <xdr:col>10</xdr:col>
      <xdr:colOff>134873</xdr:colOff>
      <xdr:row>17</xdr:row>
      <xdr:rowOff>78485</xdr:rowOff>
    </xdr:from>
    <xdr:ext cx="131064" cy="156972"/>
    <xdr:pic>
      <xdr:nvPicPr>
        <xdr:cNvPr id="184" name="image126.png">
          <a:extLst>
            <a:ext uri="{FF2B5EF4-FFF2-40B4-BE49-F238E27FC236}">
              <a16:creationId xmlns:a16="http://schemas.microsoft.com/office/drawing/2014/main" id="{00000000-0008-0000-0400-0000B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064" cy="156972"/>
        </a:xfrm>
        <a:prstGeom prst="rect">
          <a:avLst/>
        </a:prstGeom>
      </xdr:spPr>
    </xdr:pic>
    <xdr:clientData/>
  </xdr:oneCellAnchor>
  <xdr:oneCellAnchor>
    <xdr:from>
      <xdr:col>9</xdr:col>
      <xdr:colOff>20573</xdr:colOff>
      <xdr:row>17</xdr:row>
      <xdr:rowOff>363854</xdr:rowOff>
    </xdr:from>
    <xdr:ext cx="716915" cy="411480"/>
    <xdr:grpSp>
      <xdr:nvGrpSpPr>
        <xdr:cNvPr id="185" name="Group 185">
          <a:extLst>
            <a:ext uri="{FF2B5EF4-FFF2-40B4-BE49-F238E27FC236}">
              <a16:creationId xmlns:a16="http://schemas.microsoft.com/office/drawing/2014/main" id="{00000000-0008-0000-0400-0000B9000000}"/>
            </a:ext>
          </a:extLst>
        </xdr:cNvPr>
        <xdr:cNvGrpSpPr/>
      </xdr:nvGrpSpPr>
      <xdr:grpSpPr>
        <a:xfrm>
          <a:off x="5335523" y="4973954"/>
          <a:ext cx="716915" cy="411480"/>
          <a:chOff x="0" y="0"/>
          <a:chExt cx="716915" cy="411480"/>
        </a:xfrm>
      </xdr:grpSpPr>
      <xdr:pic>
        <xdr:nvPicPr>
          <xdr:cNvPr id="186" name="image127.png">
            <a:extLst>
              <a:ext uri="{FF2B5EF4-FFF2-40B4-BE49-F238E27FC236}">
                <a16:creationId xmlns:a16="http://schemas.microsoft.com/office/drawing/2014/main" id="{00000000-0008-0000-0400-0000B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23850" cy="124968"/>
          </a:xfrm>
          <a:prstGeom prst="rect">
            <a:avLst/>
          </a:prstGeom>
        </xdr:spPr>
      </xdr:pic>
      <xdr:pic>
        <xdr:nvPicPr>
          <xdr:cNvPr id="187" name="image128.png">
            <a:extLst>
              <a:ext uri="{FF2B5EF4-FFF2-40B4-BE49-F238E27FC236}">
                <a16:creationId xmlns:a16="http://schemas.microsoft.com/office/drawing/2014/main" id="{00000000-0008-0000-0400-0000B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285292" cy="124968"/>
          </a:xfrm>
          <a:prstGeom prst="rect">
            <a:avLst/>
          </a:prstGeom>
        </xdr:spPr>
      </xdr:pic>
      <xdr:pic>
        <xdr:nvPicPr>
          <xdr:cNvPr id="188" name="image129.png">
            <a:extLst>
              <a:ext uri="{FF2B5EF4-FFF2-40B4-BE49-F238E27FC236}">
                <a16:creationId xmlns:a16="http://schemas.microsoft.com/office/drawing/2014/main" id="{00000000-0008-0000-0400-0000B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86511"/>
            <a:ext cx="716534" cy="124968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134873</xdr:colOff>
      <xdr:row>18</xdr:row>
      <xdr:rowOff>134621</xdr:rowOff>
    </xdr:from>
    <xdr:ext cx="131064" cy="156971"/>
    <xdr:pic>
      <xdr:nvPicPr>
        <xdr:cNvPr id="189" name="image126.png">
          <a:extLst>
            <a:ext uri="{FF2B5EF4-FFF2-40B4-BE49-F238E27FC236}">
              <a16:creationId xmlns:a16="http://schemas.microsoft.com/office/drawing/2014/main" id="{00000000-0008-0000-04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064" cy="156971"/>
        </a:xfrm>
        <a:prstGeom prst="rect">
          <a:avLst/>
        </a:prstGeom>
      </xdr:spPr>
    </xdr:pic>
    <xdr:clientData/>
  </xdr:oneCellAnchor>
  <xdr:oneCellAnchor>
    <xdr:from>
      <xdr:col>9</xdr:col>
      <xdr:colOff>20573</xdr:colOff>
      <xdr:row>19</xdr:row>
      <xdr:rowOff>13144</xdr:rowOff>
    </xdr:from>
    <xdr:ext cx="716915" cy="411480"/>
    <xdr:grpSp>
      <xdr:nvGrpSpPr>
        <xdr:cNvPr id="190" name="Group 190">
          <a:extLst>
            <a:ext uri="{FF2B5EF4-FFF2-40B4-BE49-F238E27FC236}">
              <a16:creationId xmlns:a16="http://schemas.microsoft.com/office/drawing/2014/main" id="{00000000-0008-0000-0400-0000BE000000}"/>
            </a:ext>
          </a:extLst>
        </xdr:cNvPr>
        <xdr:cNvGrpSpPr/>
      </xdr:nvGrpSpPr>
      <xdr:grpSpPr>
        <a:xfrm>
          <a:off x="5335523" y="5423344"/>
          <a:ext cx="716915" cy="411480"/>
          <a:chOff x="0" y="0"/>
          <a:chExt cx="716915" cy="411480"/>
        </a:xfrm>
      </xdr:grpSpPr>
      <xdr:pic>
        <xdr:nvPicPr>
          <xdr:cNvPr id="191" name="image130.png">
            <a:extLst>
              <a:ext uri="{FF2B5EF4-FFF2-40B4-BE49-F238E27FC236}">
                <a16:creationId xmlns:a16="http://schemas.microsoft.com/office/drawing/2014/main" id="{00000000-0008-0000-0400-0000B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91160" cy="124968"/>
          </a:xfrm>
          <a:prstGeom prst="rect">
            <a:avLst/>
          </a:prstGeom>
        </xdr:spPr>
      </xdr:pic>
      <xdr:pic>
        <xdr:nvPicPr>
          <xdr:cNvPr id="192" name="image128.png">
            <a:extLst>
              <a:ext uri="{FF2B5EF4-FFF2-40B4-BE49-F238E27FC236}">
                <a16:creationId xmlns:a16="http://schemas.microsoft.com/office/drawing/2014/main" id="{00000000-0008-0000-0400-0000C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285292" cy="124968"/>
          </a:xfrm>
          <a:prstGeom prst="rect">
            <a:avLst/>
          </a:prstGeom>
        </xdr:spPr>
      </xdr:pic>
      <xdr:pic>
        <xdr:nvPicPr>
          <xdr:cNvPr id="193" name="image129.png">
            <a:extLst>
              <a:ext uri="{FF2B5EF4-FFF2-40B4-BE49-F238E27FC236}">
                <a16:creationId xmlns:a16="http://schemas.microsoft.com/office/drawing/2014/main" id="{00000000-0008-0000-0400-0000C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86511"/>
            <a:ext cx="716534" cy="124968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70865</xdr:colOff>
      <xdr:row>19</xdr:row>
      <xdr:rowOff>139636</xdr:rowOff>
    </xdr:from>
    <xdr:ext cx="304800" cy="156971"/>
    <xdr:pic>
      <xdr:nvPicPr>
        <xdr:cNvPr id="194" name="image75.png">
          <a:extLst>
            <a:ext uri="{FF2B5EF4-FFF2-40B4-BE49-F238E27FC236}">
              <a16:creationId xmlns:a16="http://schemas.microsoft.com/office/drawing/2014/main" id="{00000000-0008-0000-04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1"/>
        </a:xfrm>
        <a:prstGeom prst="rect">
          <a:avLst/>
        </a:prstGeom>
      </xdr:spPr>
    </xdr:pic>
    <xdr:clientData/>
  </xdr:oneCellAnchor>
  <xdr:oneCellAnchor>
    <xdr:from>
      <xdr:col>5</xdr:col>
      <xdr:colOff>455548</xdr:colOff>
      <xdr:row>1</xdr:row>
      <xdr:rowOff>102870</xdr:rowOff>
    </xdr:from>
    <xdr:ext cx="1611249" cy="141731"/>
    <xdr:pic>
      <xdr:nvPicPr>
        <xdr:cNvPr id="196" name="image131.png">
          <a:extLst>
            <a:ext uri="{FF2B5EF4-FFF2-40B4-BE49-F238E27FC236}">
              <a16:creationId xmlns:a16="http://schemas.microsoft.com/office/drawing/2014/main" id="{00000000-0008-0000-04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1249" cy="141731"/>
        </a:xfrm>
        <a:prstGeom prst="rect">
          <a:avLst/>
        </a:prstGeom>
      </xdr:spPr>
    </xdr:pic>
    <xdr:clientData/>
  </xdr:oneCellAnchor>
  <xdr:oneCellAnchor>
    <xdr:from>
      <xdr:col>5</xdr:col>
      <xdr:colOff>452500</xdr:colOff>
      <xdr:row>2</xdr:row>
      <xdr:rowOff>6095</xdr:rowOff>
    </xdr:from>
    <xdr:ext cx="1629282" cy="141731"/>
    <xdr:pic>
      <xdr:nvPicPr>
        <xdr:cNvPr id="197" name="image132.png">
          <a:extLst>
            <a:ext uri="{FF2B5EF4-FFF2-40B4-BE49-F238E27FC236}">
              <a16:creationId xmlns:a16="http://schemas.microsoft.com/office/drawing/2014/main" id="{00000000-0008-0000-04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29282" cy="141731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3</xdr:row>
      <xdr:rowOff>6095</xdr:rowOff>
    </xdr:from>
    <xdr:ext cx="1458594" cy="150875"/>
    <xdr:pic>
      <xdr:nvPicPr>
        <xdr:cNvPr id="199" name="image114.png">
          <a:extLst>
            <a:ext uri="{FF2B5EF4-FFF2-40B4-BE49-F238E27FC236}">
              <a16:creationId xmlns:a16="http://schemas.microsoft.com/office/drawing/2014/main" id="{00000000-0008-0000-0400-0000C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260477</xdr:colOff>
      <xdr:row>3</xdr:row>
      <xdr:rowOff>6095</xdr:rowOff>
    </xdr:from>
    <xdr:ext cx="667169" cy="150875"/>
    <xdr:pic>
      <xdr:nvPicPr>
        <xdr:cNvPr id="200" name="image115.png">
          <a:extLst>
            <a:ext uri="{FF2B5EF4-FFF2-40B4-BE49-F238E27FC236}">
              <a16:creationId xmlns:a16="http://schemas.microsoft.com/office/drawing/2014/main" id="{00000000-0008-0000-0400-0000C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0875"/>
        </a:xfrm>
        <a:prstGeom prst="rect">
          <a:avLst/>
        </a:prstGeom>
      </xdr:spPr>
    </xdr:pic>
    <xdr:clientData/>
  </xdr:oneCellAnchor>
  <xdr:absoluteAnchor>
    <xdr:pos x="89153" y="1638680"/>
    <xdr:ext cx="223520" cy="156972"/>
    <xdr:pic>
      <xdr:nvPicPr>
        <xdr:cNvPr id="201" name="image90.png">
          <a:extLst>
            <a:ext uri="{FF2B5EF4-FFF2-40B4-BE49-F238E27FC236}">
              <a16:creationId xmlns:a16="http://schemas.microsoft.com/office/drawing/2014/main" id="{00000000-0008-0000-04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520" cy="156972"/>
        </a:xfrm>
        <a:prstGeom prst="rect">
          <a:avLst/>
        </a:prstGeom>
      </xdr:spPr>
    </xdr:pic>
    <xdr:clientData/>
  </xdr:absoluteAnchor>
  <xdr:absoluteAnchor>
    <xdr:pos x="490093" y="1194816"/>
    <xdr:ext cx="156972" cy="804672"/>
    <xdr:pic>
      <xdr:nvPicPr>
        <xdr:cNvPr id="202" name="image133.png">
          <a:extLst>
            <a:ext uri="{FF2B5EF4-FFF2-40B4-BE49-F238E27FC236}">
              <a16:creationId xmlns:a16="http://schemas.microsoft.com/office/drawing/2014/main" id="{00000000-0008-0000-0400-0000C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093" y="1194816"/>
          <a:ext cx="156972" cy="804672"/>
        </a:xfrm>
        <a:prstGeom prst="rect">
          <a:avLst/>
        </a:prstGeom>
      </xdr:spPr>
    </xdr:pic>
    <xdr:clientData/>
  </xdr:absoluteAnchor>
  <xdr:absoluteAnchor>
    <xdr:pos x="930147" y="1551813"/>
    <xdr:ext cx="1684401" cy="156972"/>
    <xdr:pic>
      <xdr:nvPicPr>
        <xdr:cNvPr id="203" name="image94.png">
          <a:extLst>
            <a:ext uri="{FF2B5EF4-FFF2-40B4-BE49-F238E27FC236}">
              <a16:creationId xmlns:a16="http://schemas.microsoft.com/office/drawing/2014/main" id="{00000000-0008-0000-04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84401" cy="156972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4</xdr:row>
      <xdr:rowOff>73660</xdr:rowOff>
    </xdr:from>
    <xdr:ext cx="329565" cy="1318895"/>
    <xdr:grpSp>
      <xdr:nvGrpSpPr>
        <xdr:cNvPr id="206" name="Group 206">
          <a:extLst>
            <a:ext uri="{FF2B5EF4-FFF2-40B4-BE49-F238E27FC236}">
              <a16:creationId xmlns:a16="http://schemas.microsoft.com/office/drawing/2014/main" id="{00000000-0008-0000-0400-0000CE000000}"/>
            </a:ext>
          </a:extLst>
        </xdr:cNvPr>
        <xdr:cNvGrpSpPr/>
      </xdr:nvGrpSpPr>
      <xdr:grpSpPr>
        <a:xfrm>
          <a:off x="8092059" y="911860"/>
          <a:ext cx="329565" cy="1318895"/>
          <a:chOff x="0" y="0"/>
          <a:chExt cx="329565" cy="1318895"/>
        </a:xfrm>
      </xdr:grpSpPr>
      <xdr:pic>
        <xdr:nvPicPr>
          <xdr:cNvPr id="207" name="image83.png">
            <a:extLst>
              <a:ext uri="{FF2B5EF4-FFF2-40B4-BE49-F238E27FC236}">
                <a16:creationId xmlns:a16="http://schemas.microsoft.com/office/drawing/2014/main" id="{00000000-0008-0000-0400-0000C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208" name="image84.png">
            <a:extLst>
              <a:ext uri="{FF2B5EF4-FFF2-40B4-BE49-F238E27FC236}">
                <a16:creationId xmlns:a16="http://schemas.microsoft.com/office/drawing/2014/main" id="{00000000-0008-0000-0400-0000D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169926</xdr:colOff>
      <xdr:row>3</xdr:row>
      <xdr:rowOff>169290</xdr:rowOff>
    </xdr:from>
    <xdr:ext cx="329565" cy="1506220"/>
    <xdr:grpSp>
      <xdr:nvGrpSpPr>
        <xdr:cNvPr id="209" name="Group 209">
          <a:extLst>
            <a:ext uri="{FF2B5EF4-FFF2-40B4-BE49-F238E27FC236}">
              <a16:creationId xmlns:a16="http://schemas.microsoft.com/office/drawing/2014/main" id="{00000000-0008-0000-0400-0000D1000000}"/>
            </a:ext>
          </a:extLst>
        </xdr:cNvPr>
        <xdr:cNvGrpSpPr/>
      </xdr:nvGrpSpPr>
      <xdr:grpSpPr>
        <a:xfrm>
          <a:off x="8666226" y="836040"/>
          <a:ext cx="329565" cy="1506220"/>
          <a:chOff x="0" y="0"/>
          <a:chExt cx="329565" cy="1506220"/>
        </a:xfrm>
      </xdr:grpSpPr>
      <xdr:pic>
        <xdr:nvPicPr>
          <xdr:cNvPr id="210" name="image95.png">
            <a:extLst>
              <a:ext uri="{FF2B5EF4-FFF2-40B4-BE49-F238E27FC236}">
                <a16:creationId xmlns:a16="http://schemas.microsoft.com/office/drawing/2014/main" id="{00000000-0008-0000-0400-0000D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211" name="image96.png">
            <a:extLst>
              <a:ext uri="{FF2B5EF4-FFF2-40B4-BE49-F238E27FC236}">
                <a16:creationId xmlns:a16="http://schemas.microsoft.com/office/drawing/2014/main" id="{00000000-0008-0000-0400-0000D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oneCellAnchor>
    <xdr:from>
      <xdr:col>7</xdr:col>
      <xdr:colOff>93725</xdr:colOff>
      <xdr:row>5</xdr:row>
      <xdr:rowOff>32765</xdr:rowOff>
    </xdr:from>
    <xdr:ext cx="898525" cy="504825"/>
    <xdr:grpSp>
      <xdr:nvGrpSpPr>
        <xdr:cNvPr id="213" name="Group 213">
          <a:extLst>
            <a:ext uri="{FF2B5EF4-FFF2-40B4-BE49-F238E27FC236}">
              <a16:creationId xmlns:a16="http://schemas.microsoft.com/office/drawing/2014/main" id="{00000000-0008-0000-0400-0000D5000000}"/>
            </a:ext>
          </a:extLst>
        </xdr:cNvPr>
        <xdr:cNvGrpSpPr/>
      </xdr:nvGrpSpPr>
      <xdr:grpSpPr>
        <a:xfrm>
          <a:off x="4484750" y="1023365"/>
          <a:ext cx="898525" cy="504825"/>
          <a:chOff x="0" y="0"/>
          <a:chExt cx="898525" cy="504825"/>
        </a:xfrm>
      </xdr:grpSpPr>
      <xdr:pic>
        <xdr:nvPicPr>
          <xdr:cNvPr id="214" name="image99.png">
            <a:extLst>
              <a:ext uri="{FF2B5EF4-FFF2-40B4-BE49-F238E27FC236}">
                <a16:creationId xmlns:a16="http://schemas.microsoft.com/office/drawing/2014/main" id="{00000000-0008-0000-0400-0000D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215" name="image100.png">
            <a:extLst>
              <a:ext uri="{FF2B5EF4-FFF2-40B4-BE49-F238E27FC236}">
                <a16:creationId xmlns:a16="http://schemas.microsoft.com/office/drawing/2014/main" id="{00000000-0008-0000-0400-0000D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216" name="image101.png">
            <a:extLst>
              <a:ext uri="{FF2B5EF4-FFF2-40B4-BE49-F238E27FC236}">
                <a16:creationId xmlns:a16="http://schemas.microsoft.com/office/drawing/2014/main" id="{00000000-0008-0000-0400-0000D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356362</xdr:colOff>
      <xdr:row>4</xdr:row>
      <xdr:rowOff>153162</xdr:rowOff>
    </xdr:from>
    <xdr:ext cx="492899" cy="141731"/>
    <xdr:pic>
      <xdr:nvPicPr>
        <xdr:cNvPr id="217" name="image102.png">
          <a:extLst>
            <a:ext uri="{FF2B5EF4-FFF2-40B4-BE49-F238E27FC236}">
              <a16:creationId xmlns:a16="http://schemas.microsoft.com/office/drawing/2014/main" id="{00000000-0008-0000-0400-0000D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1"/>
        </a:xfrm>
        <a:prstGeom prst="rect">
          <a:avLst/>
        </a:prstGeom>
      </xdr:spPr>
    </xdr:pic>
    <xdr:clientData/>
  </xdr:oneCellAnchor>
  <xdr:oneCellAnchor>
    <xdr:from>
      <xdr:col>9</xdr:col>
      <xdr:colOff>349758</xdr:colOff>
      <xdr:row>5</xdr:row>
      <xdr:rowOff>153289</xdr:rowOff>
    </xdr:from>
    <xdr:ext cx="156971" cy="1242314"/>
    <xdr:pic>
      <xdr:nvPicPr>
        <xdr:cNvPr id="218" name="image103.png">
          <a:extLst>
            <a:ext uri="{FF2B5EF4-FFF2-40B4-BE49-F238E27FC236}">
              <a16:creationId xmlns:a16="http://schemas.microsoft.com/office/drawing/2014/main" id="{00000000-0008-0000-04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242314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6</xdr:row>
      <xdr:rowOff>76365</xdr:rowOff>
    </xdr:from>
    <xdr:ext cx="156972" cy="1066253"/>
    <xdr:pic>
      <xdr:nvPicPr>
        <xdr:cNvPr id="219" name="image81.png">
          <a:extLst>
            <a:ext uri="{FF2B5EF4-FFF2-40B4-BE49-F238E27FC236}">
              <a16:creationId xmlns:a16="http://schemas.microsoft.com/office/drawing/2014/main" id="{00000000-0008-0000-04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253"/>
        </a:xfrm>
        <a:prstGeom prst="rect">
          <a:avLst/>
        </a:prstGeom>
      </xdr:spPr>
    </xdr:pic>
    <xdr:clientData/>
  </xdr:oneCellAnchor>
  <xdr:oneCellAnchor>
    <xdr:from>
      <xdr:col>11</xdr:col>
      <xdr:colOff>157733</xdr:colOff>
      <xdr:row>6</xdr:row>
      <xdr:rowOff>100634</xdr:rowOff>
    </xdr:from>
    <xdr:ext cx="329565" cy="1022350"/>
    <xdr:grpSp>
      <xdr:nvGrpSpPr>
        <xdr:cNvPr id="220" name="Group 220">
          <a:extLst>
            <a:ext uri="{FF2B5EF4-FFF2-40B4-BE49-F238E27FC236}">
              <a16:creationId xmlns:a16="http://schemas.microsoft.com/office/drawing/2014/main" id="{00000000-0008-0000-0400-0000DC000000}"/>
            </a:ext>
          </a:extLst>
        </xdr:cNvPr>
        <xdr:cNvGrpSpPr/>
      </xdr:nvGrpSpPr>
      <xdr:grpSpPr>
        <a:xfrm>
          <a:off x="6568058" y="1243634"/>
          <a:ext cx="329565" cy="1022350"/>
          <a:chOff x="0" y="0"/>
          <a:chExt cx="329565" cy="1022350"/>
        </a:xfrm>
      </xdr:grpSpPr>
      <xdr:pic>
        <xdr:nvPicPr>
          <xdr:cNvPr id="221" name="image104.png">
            <a:extLst>
              <a:ext uri="{FF2B5EF4-FFF2-40B4-BE49-F238E27FC236}">
                <a16:creationId xmlns:a16="http://schemas.microsoft.com/office/drawing/2014/main" id="{00000000-0008-0000-0400-0000D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856"/>
            <a:ext cx="156972" cy="917447"/>
          </a:xfrm>
          <a:prstGeom prst="rect">
            <a:avLst/>
          </a:prstGeom>
        </xdr:spPr>
      </xdr:pic>
      <xdr:pic>
        <xdr:nvPicPr>
          <xdr:cNvPr id="222" name="image105.png">
            <a:extLst>
              <a:ext uri="{FF2B5EF4-FFF2-40B4-BE49-F238E27FC236}">
                <a16:creationId xmlns:a16="http://schemas.microsoft.com/office/drawing/2014/main" id="{00000000-0008-0000-0400-0000D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593" y="0"/>
            <a:ext cx="156972" cy="1022172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664718</xdr:colOff>
      <xdr:row>6</xdr:row>
      <xdr:rowOff>51828</xdr:rowOff>
    </xdr:from>
    <xdr:ext cx="317500" cy="1057275"/>
    <xdr:grpSp>
      <xdr:nvGrpSpPr>
        <xdr:cNvPr id="223" name="Group 223">
          <a:extLst>
            <a:ext uri="{FF2B5EF4-FFF2-40B4-BE49-F238E27FC236}">
              <a16:creationId xmlns:a16="http://schemas.microsoft.com/office/drawing/2014/main" id="{00000000-0008-0000-0400-0000DF000000}"/>
            </a:ext>
          </a:extLst>
        </xdr:cNvPr>
        <xdr:cNvGrpSpPr/>
      </xdr:nvGrpSpPr>
      <xdr:grpSpPr>
        <a:xfrm>
          <a:off x="7036943" y="1194828"/>
          <a:ext cx="317500" cy="1057275"/>
          <a:chOff x="0" y="0"/>
          <a:chExt cx="317500" cy="1057275"/>
        </a:xfrm>
      </xdr:grpSpPr>
      <xdr:pic>
        <xdr:nvPicPr>
          <xdr:cNvPr id="224" name="image106.png">
            <a:extLst>
              <a:ext uri="{FF2B5EF4-FFF2-40B4-BE49-F238E27FC236}">
                <a16:creationId xmlns:a16="http://schemas.microsoft.com/office/drawing/2014/main" id="{00000000-0008-0000-0400-0000E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4780" cy="1057262"/>
          </a:xfrm>
          <a:prstGeom prst="rect">
            <a:avLst/>
          </a:prstGeom>
        </xdr:spPr>
      </xdr:pic>
      <xdr:pic>
        <xdr:nvPicPr>
          <xdr:cNvPr id="225" name="image107.png">
            <a:extLst>
              <a:ext uri="{FF2B5EF4-FFF2-40B4-BE49-F238E27FC236}">
                <a16:creationId xmlns:a16="http://schemas.microsoft.com/office/drawing/2014/main" id="{00000000-0008-0000-0400-0000E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020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</xdr:row>
      <xdr:rowOff>169164</xdr:rowOff>
    </xdr:from>
    <xdr:ext cx="625297" cy="141732"/>
    <xdr:pic>
      <xdr:nvPicPr>
        <xdr:cNvPr id="229" name="image97.png">
          <a:extLst>
            <a:ext uri="{FF2B5EF4-FFF2-40B4-BE49-F238E27FC236}">
              <a16:creationId xmlns:a16="http://schemas.microsoft.com/office/drawing/2014/main" id="{00000000-0008-0000-04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732"/>
        </a:xfrm>
        <a:prstGeom prst="rect">
          <a:avLst/>
        </a:prstGeom>
      </xdr:spPr>
    </xdr:pic>
    <xdr:clientData/>
  </xdr:oneCellAnchor>
  <xdr:oneCellAnchor>
    <xdr:from>
      <xdr:col>2</xdr:col>
      <xdr:colOff>80772</xdr:colOff>
      <xdr:row>9</xdr:row>
      <xdr:rowOff>88773</xdr:rowOff>
    </xdr:from>
    <xdr:ext cx="1676273" cy="330708"/>
    <xdr:grpSp>
      <xdr:nvGrpSpPr>
        <xdr:cNvPr id="230" name="Group 230">
          <a:extLst>
            <a:ext uri="{FF2B5EF4-FFF2-40B4-BE49-F238E27FC236}">
              <a16:creationId xmlns:a16="http://schemas.microsoft.com/office/drawing/2014/main" id="{00000000-0008-0000-0400-0000E6000000}"/>
            </a:ext>
          </a:extLst>
        </xdr:cNvPr>
        <xdr:cNvGrpSpPr/>
      </xdr:nvGrpSpPr>
      <xdr:grpSpPr>
        <a:xfrm>
          <a:off x="928497" y="2746248"/>
          <a:ext cx="1676273" cy="330708"/>
          <a:chOff x="0" y="0"/>
          <a:chExt cx="1676273" cy="330708"/>
        </a:xfrm>
      </xdr:grpSpPr>
      <xdr:pic>
        <xdr:nvPicPr>
          <xdr:cNvPr id="231" name="image134.png">
            <a:extLst>
              <a:ext uri="{FF2B5EF4-FFF2-40B4-BE49-F238E27FC236}">
                <a16:creationId xmlns:a16="http://schemas.microsoft.com/office/drawing/2014/main" id="{00000000-0008-0000-0400-0000E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273" cy="156972"/>
          </a:xfrm>
          <a:prstGeom prst="rect">
            <a:avLst/>
          </a:prstGeom>
        </xdr:spPr>
      </xdr:pic>
      <xdr:pic>
        <xdr:nvPicPr>
          <xdr:cNvPr id="232" name="image135.png">
            <a:extLst>
              <a:ext uri="{FF2B5EF4-FFF2-40B4-BE49-F238E27FC236}">
                <a16:creationId xmlns:a16="http://schemas.microsoft.com/office/drawing/2014/main" id="{00000000-0008-0000-0400-0000E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94662" cy="15697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23622</xdr:colOff>
      <xdr:row>13</xdr:row>
      <xdr:rowOff>3810</xdr:rowOff>
    </xdr:from>
    <xdr:ext cx="1744980" cy="156972"/>
    <xdr:pic>
      <xdr:nvPicPr>
        <xdr:cNvPr id="234" name="image137.png">
          <a:extLst>
            <a:ext uri="{FF2B5EF4-FFF2-40B4-BE49-F238E27FC236}">
              <a16:creationId xmlns:a16="http://schemas.microsoft.com/office/drawing/2014/main" id="{00000000-0008-0000-0400-0000E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44980" cy="156972"/>
        </a:xfrm>
        <a:prstGeom prst="rect">
          <a:avLst/>
        </a:prstGeom>
      </xdr:spPr>
    </xdr:pic>
    <xdr:clientData/>
  </xdr:oneCellAnchor>
  <xdr:oneCellAnchor>
    <xdr:from>
      <xdr:col>3</xdr:col>
      <xdr:colOff>177546</xdr:colOff>
      <xdr:row>21</xdr:row>
      <xdr:rowOff>99821</xdr:rowOff>
    </xdr:from>
    <xdr:ext cx="201168" cy="155447"/>
    <xdr:pic>
      <xdr:nvPicPr>
        <xdr:cNvPr id="92" name="image73.png">
          <a:extLst>
            <a:ext uri="{FF2B5EF4-FFF2-40B4-BE49-F238E27FC236}">
              <a16:creationId xmlns:a16="http://schemas.microsoft.com/office/drawing/2014/main" id="{FD11354B-3137-42AD-8CF9-00D51990C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0746" y="318896"/>
          <a:ext cx="201168" cy="155447"/>
        </a:xfrm>
        <a:prstGeom prst="rect">
          <a:avLst/>
        </a:prstGeom>
      </xdr:spPr>
    </xdr:pic>
    <xdr:clientData/>
  </xdr:oneCellAnchor>
  <xdr:oneCellAnchor>
    <xdr:from>
      <xdr:col>9</xdr:col>
      <xdr:colOff>80771</xdr:colOff>
      <xdr:row>21</xdr:row>
      <xdr:rowOff>52196</xdr:rowOff>
    </xdr:from>
    <xdr:ext cx="672249" cy="155447"/>
    <xdr:pic>
      <xdr:nvPicPr>
        <xdr:cNvPr id="93" name="image117.png">
          <a:extLst>
            <a:ext uri="{FF2B5EF4-FFF2-40B4-BE49-F238E27FC236}">
              <a16:creationId xmlns:a16="http://schemas.microsoft.com/office/drawing/2014/main" id="{C0656913-67D9-4A00-8852-87C0D9F59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6721" y="271271"/>
          <a:ext cx="672249" cy="155447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21</xdr:row>
      <xdr:rowOff>23621</xdr:rowOff>
    </xdr:from>
    <xdr:ext cx="201168" cy="155447"/>
    <xdr:pic>
      <xdr:nvPicPr>
        <xdr:cNvPr id="94" name="image73.png">
          <a:extLst>
            <a:ext uri="{FF2B5EF4-FFF2-40B4-BE49-F238E27FC236}">
              <a16:creationId xmlns:a16="http://schemas.microsoft.com/office/drawing/2014/main" id="{0B25C695-C034-41C7-A7BC-0A79F3A77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8459" y="6091046"/>
          <a:ext cx="201168" cy="155447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22</xdr:row>
      <xdr:rowOff>64441</xdr:rowOff>
    </xdr:from>
    <xdr:ext cx="725881" cy="155448"/>
    <xdr:pic>
      <xdr:nvPicPr>
        <xdr:cNvPr id="95" name="image118.png">
          <a:extLst>
            <a:ext uri="{FF2B5EF4-FFF2-40B4-BE49-F238E27FC236}">
              <a16:creationId xmlns:a16="http://schemas.microsoft.com/office/drawing/2014/main" id="{A73E631A-D137-445C-8253-545EC2D6E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521641"/>
          <a:ext cx="725881" cy="155448"/>
        </a:xfrm>
        <a:prstGeom prst="rect">
          <a:avLst/>
        </a:prstGeom>
      </xdr:spPr>
    </xdr:pic>
    <xdr:clientData/>
  </xdr:oneCellAnchor>
  <xdr:oneCellAnchor>
    <xdr:from>
      <xdr:col>10</xdr:col>
      <xdr:colOff>121157</xdr:colOff>
      <xdr:row>22</xdr:row>
      <xdr:rowOff>64441</xdr:rowOff>
    </xdr:from>
    <xdr:ext cx="192024" cy="155448"/>
    <xdr:pic>
      <xdr:nvPicPr>
        <xdr:cNvPr id="96" name="image119.png">
          <a:extLst>
            <a:ext uri="{FF2B5EF4-FFF2-40B4-BE49-F238E27FC236}">
              <a16:creationId xmlns:a16="http://schemas.microsoft.com/office/drawing/2014/main" id="{C8A42D1B-958B-43B8-8670-9FBF4B850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1982" y="521641"/>
          <a:ext cx="192024" cy="155448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23</xdr:row>
      <xdr:rowOff>63679</xdr:rowOff>
    </xdr:from>
    <xdr:ext cx="762762" cy="155448"/>
    <xdr:pic>
      <xdr:nvPicPr>
        <xdr:cNvPr id="97" name="image120.png">
          <a:extLst>
            <a:ext uri="{FF2B5EF4-FFF2-40B4-BE49-F238E27FC236}">
              <a16:creationId xmlns:a16="http://schemas.microsoft.com/office/drawing/2014/main" id="{8E0EB14B-F490-4F98-848D-3073F2B38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816154"/>
          <a:ext cx="762762" cy="155448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23</xdr:row>
      <xdr:rowOff>63679</xdr:rowOff>
    </xdr:from>
    <xdr:ext cx="201168" cy="155448"/>
    <xdr:pic>
      <xdr:nvPicPr>
        <xdr:cNvPr id="98" name="image73.png">
          <a:extLst>
            <a:ext uri="{FF2B5EF4-FFF2-40B4-BE49-F238E27FC236}">
              <a16:creationId xmlns:a16="http://schemas.microsoft.com/office/drawing/2014/main" id="{F41C0431-4ABA-4D85-BEDC-1CDAE8690A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934" y="816154"/>
          <a:ext cx="201168" cy="155448"/>
        </a:xfrm>
        <a:prstGeom prst="rect">
          <a:avLst/>
        </a:prstGeom>
      </xdr:spPr>
    </xdr:pic>
    <xdr:clientData/>
  </xdr:oneCellAnchor>
  <xdr:oneCellAnchor>
    <xdr:from>
      <xdr:col>10</xdr:col>
      <xdr:colOff>70865</xdr:colOff>
      <xdr:row>24</xdr:row>
      <xdr:rowOff>63679</xdr:rowOff>
    </xdr:from>
    <xdr:ext cx="304800" cy="155448"/>
    <xdr:pic>
      <xdr:nvPicPr>
        <xdr:cNvPr id="100" name="image75.png">
          <a:extLst>
            <a:ext uri="{FF2B5EF4-FFF2-40B4-BE49-F238E27FC236}">
              <a16:creationId xmlns:a16="http://schemas.microsoft.com/office/drawing/2014/main" id="{003DCA39-29EF-479F-ABE3-B8275C73A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1690" y="1111429"/>
          <a:ext cx="304800" cy="155448"/>
        </a:xfrm>
        <a:prstGeom prst="rect">
          <a:avLst/>
        </a:prstGeom>
      </xdr:spPr>
    </xdr:pic>
    <xdr:clientData/>
  </xdr:oneCellAnchor>
  <xdr:oneCellAnchor>
    <xdr:from>
      <xdr:col>2</xdr:col>
      <xdr:colOff>90297</xdr:colOff>
      <xdr:row>24</xdr:row>
      <xdr:rowOff>319735</xdr:rowOff>
    </xdr:from>
    <xdr:ext cx="1647189" cy="296545"/>
    <xdr:grpSp>
      <xdr:nvGrpSpPr>
        <xdr:cNvPr id="101" name="Group 248">
          <a:extLst>
            <a:ext uri="{FF2B5EF4-FFF2-40B4-BE49-F238E27FC236}">
              <a16:creationId xmlns:a16="http://schemas.microsoft.com/office/drawing/2014/main" id="{A11544AD-499A-45B2-9369-F76DB7E1ADF9}"/>
            </a:ext>
          </a:extLst>
        </xdr:cNvPr>
        <xdr:cNvGrpSpPr/>
      </xdr:nvGrpSpPr>
      <xdr:grpSpPr>
        <a:xfrm>
          <a:off x="938022" y="7215835"/>
          <a:ext cx="1647189" cy="296545"/>
          <a:chOff x="0" y="0"/>
          <a:chExt cx="1647189" cy="296545"/>
        </a:xfrm>
      </xdr:grpSpPr>
      <xdr:pic>
        <xdr:nvPicPr>
          <xdr:cNvPr id="102" name="image141.png">
            <a:extLst>
              <a:ext uri="{FF2B5EF4-FFF2-40B4-BE49-F238E27FC236}">
                <a16:creationId xmlns:a16="http://schemas.microsoft.com/office/drawing/2014/main" id="{4F35C932-7E63-498B-9F1C-76B55751673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384808" cy="155371"/>
          </a:xfrm>
          <a:prstGeom prst="rect">
            <a:avLst/>
          </a:prstGeom>
        </xdr:spPr>
      </xdr:pic>
      <xdr:pic>
        <xdr:nvPicPr>
          <xdr:cNvPr id="103" name="image142.png">
            <a:extLst>
              <a:ext uri="{FF2B5EF4-FFF2-40B4-BE49-F238E27FC236}">
                <a16:creationId xmlns:a16="http://schemas.microsoft.com/office/drawing/2014/main" id="{C76EF09D-B491-451F-8EFA-FB965190A37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516"/>
            <a:ext cx="1647063" cy="123444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25</xdr:row>
      <xdr:rowOff>71247</xdr:rowOff>
    </xdr:from>
    <xdr:ext cx="201168" cy="156972"/>
    <xdr:pic>
      <xdr:nvPicPr>
        <xdr:cNvPr id="104" name="image73.png">
          <a:extLst>
            <a:ext uri="{FF2B5EF4-FFF2-40B4-BE49-F238E27FC236}">
              <a16:creationId xmlns:a16="http://schemas.microsoft.com/office/drawing/2014/main" id="{B1C055F6-8936-4295-9EE3-AC28DC09E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2646" y="1471422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25</xdr:row>
      <xdr:rowOff>71247</xdr:rowOff>
    </xdr:from>
    <xdr:ext cx="863345" cy="156972"/>
    <xdr:pic>
      <xdr:nvPicPr>
        <xdr:cNvPr id="105" name="image143.png">
          <a:extLst>
            <a:ext uri="{FF2B5EF4-FFF2-40B4-BE49-F238E27FC236}">
              <a16:creationId xmlns:a16="http://schemas.microsoft.com/office/drawing/2014/main" id="{DC76C877-5261-48F6-B293-CE28A7392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1471422"/>
          <a:ext cx="863345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25</xdr:row>
      <xdr:rowOff>71247</xdr:rowOff>
    </xdr:from>
    <xdr:ext cx="201168" cy="156972"/>
    <xdr:pic>
      <xdr:nvPicPr>
        <xdr:cNvPr id="106" name="image73.png">
          <a:extLst>
            <a:ext uri="{FF2B5EF4-FFF2-40B4-BE49-F238E27FC236}">
              <a16:creationId xmlns:a16="http://schemas.microsoft.com/office/drawing/2014/main" id="{D24ABD77-7B10-4E15-8D8B-AB44E06360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934" y="1471422"/>
          <a:ext cx="201168" cy="156972"/>
        </a:xfrm>
        <a:prstGeom prst="rect">
          <a:avLst/>
        </a:prstGeom>
      </xdr:spPr>
    </xdr:pic>
    <xdr:clientData/>
  </xdr:oneCellAnchor>
  <xdr:oneCellAnchor>
    <xdr:from>
      <xdr:col>2</xdr:col>
      <xdr:colOff>109347</xdr:colOff>
      <xdr:row>26</xdr:row>
      <xdr:rowOff>140589</xdr:rowOff>
    </xdr:from>
    <xdr:ext cx="649795" cy="137159"/>
    <xdr:pic>
      <xdr:nvPicPr>
        <xdr:cNvPr id="136" name="image76.png">
          <a:extLst>
            <a:ext uri="{FF2B5EF4-FFF2-40B4-BE49-F238E27FC236}">
              <a16:creationId xmlns:a16="http://schemas.microsoft.com/office/drawing/2014/main" id="{C35C5D0B-6E98-4840-924C-202AC7C1CB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7072" y="4855464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80771</xdr:colOff>
      <xdr:row>26</xdr:row>
      <xdr:rowOff>169164</xdr:rowOff>
    </xdr:from>
    <xdr:ext cx="636079" cy="137159"/>
    <xdr:pic>
      <xdr:nvPicPr>
        <xdr:cNvPr id="137" name="image77.png">
          <a:extLst>
            <a:ext uri="{FF2B5EF4-FFF2-40B4-BE49-F238E27FC236}">
              <a16:creationId xmlns:a16="http://schemas.microsoft.com/office/drawing/2014/main" id="{8512CD03-468A-405B-AF1B-CACBF9D1D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3971" y="4884039"/>
          <a:ext cx="636079" cy="137159"/>
        </a:xfrm>
        <a:prstGeom prst="rect">
          <a:avLst/>
        </a:prstGeom>
      </xdr:spPr>
    </xdr:pic>
    <xdr:clientData/>
  </xdr:oneCellAnchor>
  <xdr:oneCellAnchor>
    <xdr:from>
      <xdr:col>1</xdr:col>
      <xdr:colOff>490347</xdr:colOff>
      <xdr:row>27</xdr:row>
      <xdr:rowOff>37287</xdr:rowOff>
    </xdr:from>
    <xdr:ext cx="1112240" cy="137159"/>
    <xdr:pic>
      <xdr:nvPicPr>
        <xdr:cNvPr id="138" name="image78.png">
          <a:extLst>
            <a:ext uri="{FF2B5EF4-FFF2-40B4-BE49-F238E27FC236}">
              <a16:creationId xmlns:a16="http://schemas.microsoft.com/office/drawing/2014/main" id="{A7D7EACE-388C-4C77-A8F1-39B1F3671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772" y="5256987"/>
          <a:ext cx="1112240" cy="137159"/>
        </a:xfrm>
        <a:prstGeom prst="rect">
          <a:avLst/>
        </a:prstGeom>
      </xdr:spPr>
    </xdr:pic>
    <xdr:clientData/>
  </xdr:oneCellAnchor>
  <xdr:oneCellAnchor>
    <xdr:from>
      <xdr:col>2</xdr:col>
      <xdr:colOff>61722</xdr:colOff>
      <xdr:row>28</xdr:row>
      <xdr:rowOff>48336</xdr:rowOff>
    </xdr:from>
    <xdr:ext cx="649795" cy="137159"/>
    <xdr:pic>
      <xdr:nvPicPr>
        <xdr:cNvPr id="139" name="image76.png">
          <a:extLst>
            <a:ext uri="{FF2B5EF4-FFF2-40B4-BE49-F238E27FC236}">
              <a16:creationId xmlns:a16="http://schemas.microsoft.com/office/drawing/2014/main" id="{E0CCB360-8C6B-48E2-8C25-ABFE86E1B3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447" y="5487111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52196</xdr:colOff>
      <xdr:row>28</xdr:row>
      <xdr:rowOff>48336</xdr:rowOff>
    </xdr:from>
    <xdr:ext cx="636079" cy="137159"/>
    <xdr:pic>
      <xdr:nvPicPr>
        <xdr:cNvPr id="140" name="image77.png">
          <a:extLst>
            <a:ext uri="{FF2B5EF4-FFF2-40B4-BE49-F238E27FC236}">
              <a16:creationId xmlns:a16="http://schemas.microsoft.com/office/drawing/2014/main" id="{05AB1A74-60C5-420E-9763-88E2882D52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95396" y="5487111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99822</xdr:colOff>
      <xdr:row>29</xdr:row>
      <xdr:rowOff>18438</xdr:rowOff>
    </xdr:from>
    <xdr:ext cx="510324" cy="137159"/>
    <xdr:pic>
      <xdr:nvPicPr>
        <xdr:cNvPr id="141" name="image79.png">
          <a:extLst>
            <a:ext uri="{FF2B5EF4-FFF2-40B4-BE49-F238E27FC236}">
              <a16:creationId xmlns:a16="http://schemas.microsoft.com/office/drawing/2014/main" id="{40466153-BFB9-436A-9195-4870804DCC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7547" y="5676288"/>
          <a:ext cx="510324" cy="137159"/>
        </a:xfrm>
        <a:prstGeom prst="rect">
          <a:avLst/>
        </a:prstGeom>
      </xdr:spPr>
    </xdr:pic>
    <xdr:clientData/>
  </xdr:oneCellAnchor>
  <xdr:oneCellAnchor>
    <xdr:from>
      <xdr:col>2</xdr:col>
      <xdr:colOff>80772</xdr:colOff>
      <xdr:row>30</xdr:row>
      <xdr:rowOff>20830</xdr:rowOff>
    </xdr:from>
    <xdr:ext cx="745997" cy="137159"/>
    <xdr:pic>
      <xdr:nvPicPr>
        <xdr:cNvPr id="142" name="image80.png">
          <a:extLst>
            <a:ext uri="{FF2B5EF4-FFF2-40B4-BE49-F238E27FC236}">
              <a16:creationId xmlns:a16="http://schemas.microsoft.com/office/drawing/2014/main" id="{6CAA9BB4-BE71-4B81-82F5-2838E7F31B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497" y="5897755"/>
          <a:ext cx="745997" cy="137159"/>
        </a:xfrm>
        <a:prstGeom prst="rect">
          <a:avLst/>
        </a:prstGeom>
      </xdr:spPr>
    </xdr:pic>
    <xdr:clientData/>
  </xdr:oneCellAnchor>
  <xdr:oneCellAnchor>
    <xdr:from>
      <xdr:col>3</xdr:col>
      <xdr:colOff>42671</xdr:colOff>
      <xdr:row>30</xdr:row>
      <xdr:rowOff>11305</xdr:rowOff>
    </xdr:from>
    <xdr:ext cx="636079" cy="137159"/>
    <xdr:pic>
      <xdr:nvPicPr>
        <xdr:cNvPr id="143" name="image77.png">
          <a:extLst>
            <a:ext uri="{FF2B5EF4-FFF2-40B4-BE49-F238E27FC236}">
              <a16:creationId xmlns:a16="http://schemas.microsoft.com/office/drawing/2014/main" id="{61F494DF-81C0-4B52-BE55-C89A6DC96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85871" y="5888230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52197</xdr:colOff>
      <xdr:row>21</xdr:row>
      <xdr:rowOff>176021</xdr:rowOff>
    </xdr:from>
    <xdr:ext cx="1784603" cy="502919"/>
    <xdr:grpSp>
      <xdr:nvGrpSpPr>
        <xdr:cNvPr id="149" name="Group 296">
          <a:extLst>
            <a:ext uri="{FF2B5EF4-FFF2-40B4-BE49-F238E27FC236}">
              <a16:creationId xmlns:a16="http://schemas.microsoft.com/office/drawing/2014/main" id="{A23E77CA-4F72-4AE8-89C5-21126031434A}"/>
            </a:ext>
          </a:extLst>
        </xdr:cNvPr>
        <xdr:cNvGrpSpPr/>
      </xdr:nvGrpSpPr>
      <xdr:grpSpPr>
        <a:xfrm>
          <a:off x="899922" y="6243446"/>
          <a:ext cx="1784603" cy="502919"/>
          <a:chOff x="0" y="0"/>
          <a:chExt cx="1784603" cy="502919"/>
        </a:xfrm>
      </xdr:grpSpPr>
      <xdr:pic>
        <xdr:nvPicPr>
          <xdr:cNvPr id="150" name="image145.png">
            <a:extLst>
              <a:ext uri="{FF2B5EF4-FFF2-40B4-BE49-F238E27FC236}">
                <a16:creationId xmlns:a16="http://schemas.microsoft.com/office/drawing/2014/main" id="{943F8A6C-2707-4423-8220-F54C9C7B947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22730" cy="155448"/>
          </a:xfrm>
          <a:prstGeom prst="rect">
            <a:avLst/>
          </a:prstGeom>
        </xdr:spPr>
      </xdr:pic>
      <xdr:pic>
        <xdr:nvPicPr>
          <xdr:cNvPr id="151" name="image146.png">
            <a:extLst>
              <a:ext uri="{FF2B5EF4-FFF2-40B4-BE49-F238E27FC236}">
                <a16:creationId xmlns:a16="http://schemas.microsoft.com/office/drawing/2014/main" id="{E077BAC6-CE13-4B93-AC3B-4041FC525E7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1784603" cy="156972"/>
          </a:xfrm>
          <a:prstGeom prst="rect">
            <a:avLst/>
          </a:prstGeom>
        </xdr:spPr>
      </xdr:pic>
      <xdr:pic>
        <xdr:nvPicPr>
          <xdr:cNvPr id="152" name="image147.png">
            <a:extLst>
              <a:ext uri="{FF2B5EF4-FFF2-40B4-BE49-F238E27FC236}">
                <a16:creationId xmlns:a16="http://schemas.microsoft.com/office/drawing/2014/main" id="{398829A7-8051-4552-B036-A6BE586701F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5947"/>
            <a:ext cx="1593723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15</xdr:row>
      <xdr:rowOff>70866</xdr:rowOff>
    </xdr:from>
    <xdr:ext cx="201168" cy="156971"/>
    <xdr:pic>
      <xdr:nvPicPr>
        <xdr:cNvPr id="195" name="image73.png">
          <a:extLst>
            <a:ext uri="{FF2B5EF4-FFF2-40B4-BE49-F238E27FC236}">
              <a16:creationId xmlns:a16="http://schemas.microsoft.com/office/drawing/2014/main" id="{0A1B11EB-C802-4B56-8D70-D98B0C3774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2646" y="3690366"/>
          <a:ext cx="201168" cy="156971"/>
        </a:xfrm>
        <a:prstGeom prst="rect">
          <a:avLst/>
        </a:prstGeom>
      </xdr:spPr>
    </xdr:pic>
    <xdr:clientData/>
  </xdr:oneCellAnchor>
  <xdr:oneCellAnchor>
    <xdr:from>
      <xdr:col>9</xdr:col>
      <xdr:colOff>22097</xdr:colOff>
      <xdr:row>15</xdr:row>
      <xdr:rowOff>78485</xdr:rowOff>
    </xdr:from>
    <xdr:ext cx="365760" cy="141731"/>
    <xdr:pic>
      <xdr:nvPicPr>
        <xdr:cNvPr id="240" name="image122.png">
          <a:extLst>
            <a:ext uri="{FF2B5EF4-FFF2-40B4-BE49-F238E27FC236}">
              <a16:creationId xmlns:a16="http://schemas.microsoft.com/office/drawing/2014/main" id="{38A0637D-ADB1-40B3-9017-1CD975E5F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8047" y="3697985"/>
          <a:ext cx="365760" cy="14173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15</xdr:row>
      <xdr:rowOff>70866</xdr:rowOff>
    </xdr:from>
    <xdr:ext cx="201168" cy="156971"/>
    <xdr:pic>
      <xdr:nvPicPr>
        <xdr:cNvPr id="241" name="image73.png">
          <a:extLst>
            <a:ext uri="{FF2B5EF4-FFF2-40B4-BE49-F238E27FC236}">
              <a16:creationId xmlns:a16="http://schemas.microsoft.com/office/drawing/2014/main" id="{DE0363DA-C359-4E95-BC77-F8C82DE1AE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8459" y="3690366"/>
          <a:ext cx="201168" cy="156971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16</xdr:row>
      <xdr:rowOff>38706</xdr:rowOff>
    </xdr:from>
    <xdr:ext cx="280035" cy="156971"/>
    <xdr:pic>
      <xdr:nvPicPr>
        <xdr:cNvPr id="242" name="image123.png">
          <a:extLst>
            <a:ext uri="{FF2B5EF4-FFF2-40B4-BE49-F238E27FC236}">
              <a16:creationId xmlns:a16="http://schemas.microsoft.com/office/drawing/2014/main" id="{D2043332-8658-414C-9172-59643A5D3B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3934431"/>
          <a:ext cx="280035" cy="15697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16</xdr:row>
      <xdr:rowOff>38706</xdr:rowOff>
    </xdr:from>
    <xdr:ext cx="201168" cy="156971"/>
    <xdr:pic>
      <xdr:nvPicPr>
        <xdr:cNvPr id="243" name="image73.png">
          <a:extLst>
            <a:ext uri="{FF2B5EF4-FFF2-40B4-BE49-F238E27FC236}">
              <a16:creationId xmlns:a16="http://schemas.microsoft.com/office/drawing/2014/main" id="{F1E5753F-F76F-4F8F-B484-95D8582AC8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8459" y="3934431"/>
          <a:ext cx="201168" cy="156971"/>
        </a:xfrm>
        <a:prstGeom prst="rect">
          <a:avLst/>
        </a:prstGeom>
      </xdr:spPr>
    </xdr:pic>
    <xdr:clientData/>
  </xdr:oneCellAnchor>
  <xdr:oneCellAnchor>
    <xdr:from>
      <xdr:col>13</xdr:col>
      <xdr:colOff>114300</xdr:colOff>
      <xdr:row>6</xdr:row>
      <xdr:rowOff>0</xdr:rowOff>
    </xdr:from>
    <xdr:ext cx="329565" cy="1202690"/>
    <xdr:grpSp>
      <xdr:nvGrpSpPr>
        <xdr:cNvPr id="145" name="Group 719">
          <a:extLst>
            <a:ext uri="{FF2B5EF4-FFF2-40B4-BE49-F238E27FC236}">
              <a16:creationId xmlns:a16="http://schemas.microsoft.com/office/drawing/2014/main" id="{30D5AC62-F182-4EA6-9556-4F72E8B689FB}"/>
            </a:ext>
          </a:extLst>
        </xdr:cNvPr>
        <xdr:cNvGrpSpPr/>
      </xdr:nvGrpSpPr>
      <xdr:grpSpPr>
        <a:xfrm>
          <a:off x="7658100" y="1143000"/>
          <a:ext cx="329565" cy="1202690"/>
          <a:chOff x="0" y="0"/>
          <a:chExt cx="329565" cy="1202690"/>
        </a:xfrm>
      </xdr:grpSpPr>
      <xdr:pic>
        <xdr:nvPicPr>
          <xdr:cNvPr id="146" name="image110.png">
            <a:extLst>
              <a:ext uri="{FF2B5EF4-FFF2-40B4-BE49-F238E27FC236}">
                <a16:creationId xmlns:a16="http://schemas.microsoft.com/office/drawing/2014/main" id="{4348819B-98C0-4C1E-8269-B450101E504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147" name="image111.png">
            <a:extLst>
              <a:ext uri="{FF2B5EF4-FFF2-40B4-BE49-F238E27FC236}">
                <a16:creationId xmlns:a16="http://schemas.microsoft.com/office/drawing/2014/main" id="{B29EBDFE-B2FD-45C6-9FCF-39F6B505BBD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3627247" y="2482990"/>
    <xdr:ext cx="156971" cy="804672"/>
    <xdr:pic>
      <xdr:nvPicPr>
        <xdr:cNvPr id="305" name="image148.png">
          <a:extLst>
            <a:ext uri="{FF2B5EF4-FFF2-40B4-BE49-F238E27FC236}">
              <a16:creationId xmlns:a16="http://schemas.microsoft.com/office/drawing/2014/main" id="{00000000-0008-0000-05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7247" y="2482990"/>
          <a:ext cx="156971" cy="804672"/>
        </a:xfrm>
        <a:prstGeom prst="rect">
          <a:avLst/>
        </a:prstGeom>
      </xdr:spPr>
    </xdr:pic>
    <xdr:clientData/>
  </xdr:absoluteAnchor>
  <xdr:absoluteAnchor>
    <xdr:pos x="4632578" y="14122540"/>
    <xdr:ext cx="156971" cy="804672"/>
    <xdr:pic>
      <xdr:nvPicPr>
        <xdr:cNvPr id="310" name="image148.png">
          <a:extLst>
            <a:ext uri="{FF2B5EF4-FFF2-40B4-BE49-F238E27FC236}">
              <a16:creationId xmlns:a16="http://schemas.microsoft.com/office/drawing/2014/main" id="{00000000-0008-0000-0500-00003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32578" y="14122540"/>
          <a:ext cx="156971" cy="804672"/>
        </a:xfrm>
        <a:prstGeom prst="rect">
          <a:avLst/>
        </a:prstGeom>
      </xdr:spPr>
    </xdr:pic>
    <xdr:clientData/>
  </xdr:absoluteAnchor>
  <xdr:oneCellAnchor>
    <xdr:from>
      <xdr:col>3</xdr:col>
      <xdr:colOff>120396</xdr:colOff>
      <xdr:row>13</xdr:row>
      <xdr:rowOff>37719</xdr:rowOff>
    </xdr:from>
    <xdr:ext cx="201168" cy="156972"/>
    <xdr:pic>
      <xdr:nvPicPr>
        <xdr:cNvPr id="315" name="image73.png">
          <a:extLst>
            <a:ext uri="{FF2B5EF4-FFF2-40B4-BE49-F238E27FC236}">
              <a16:creationId xmlns:a16="http://schemas.microsoft.com/office/drawing/2014/main" id="{00000000-0008-0000-05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596" y="9496044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22098</xdr:colOff>
      <xdr:row>12</xdr:row>
      <xdr:rowOff>189737</xdr:rowOff>
    </xdr:from>
    <xdr:ext cx="365760" cy="141732"/>
    <xdr:pic>
      <xdr:nvPicPr>
        <xdr:cNvPr id="316" name="image122.png">
          <a:extLst>
            <a:ext uri="{FF2B5EF4-FFF2-40B4-BE49-F238E27FC236}">
              <a16:creationId xmlns:a16="http://schemas.microsoft.com/office/drawing/2014/main" id="{00000000-0008-0000-0500-00003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65760" cy="14173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12</xdr:row>
      <xdr:rowOff>180594</xdr:rowOff>
    </xdr:from>
    <xdr:ext cx="201168" cy="156972"/>
    <xdr:pic>
      <xdr:nvPicPr>
        <xdr:cNvPr id="317" name="image73.png">
          <a:extLst>
            <a:ext uri="{FF2B5EF4-FFF2-40B4-BE49-F238E27FC236}">
              <a16:creationId xmlns:a16="http://schemas.microsoft.com/office/drawing/2014/main" id="{00000000-0008-0000-05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13</xdr:row>
      <xdr:rowOff>197358</xdr:rowOff>
    </xdr:from>
    <xdr:ext cx="280035" cy="156972"/>
    <xdr:pic>
      <xdr:nvPicPr>
        <xdr:cNvPr id="318" name="image123.png">
          <a:extLst>
            <a:ext uri="{FF2B5EF4-FFF2-40B4-BE49-F238E27FC236}">
              <a16:creationId xmlns:a16="http://schemas.microsoft.com/office/drawing/2014/main" id="{00000000-0008-0000-0500-00003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0035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13</xdr:row>
      <xdr:rowOff>197358</xdr:rowOff>
    </xdr:from>
    <xdr:ext cx="201168" cy="156972"/>
    <xdr:pic>
      <xdr:nvPicPr>
        <xdr:cNvPr id="319" name="image73.png">
          <a:extLst>
            <a:ext uri="{FF2B5EF4-FFF2-40B4-BE49-F238E27FC236}">
              <a16:creationId xmlns:a16="http://schemas.microsoft.com/office/drawing/2014/main" id="{00000000-0008-0000-0500-00003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17</xdr:row>
      <xdr:rowOff>61721</xdr:rowOff>
    </xdr:from>
    <xdr:ext cx="192024" cy="156972"/>
    <xdr:pic>
      <xdr:nvPicPr>
        <xdr:cNvPr id="320" name="image119.png">
          <a:extLst>
            <a:ext uri="{FF2B5EF4-FFF2-40B4-BE49-F238E27FC236}">
              <a16:creationId xmlns:a16="http://schemas.microsoft.com/office/drawing/2014/main" id="{00000000-0008-0000-05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024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17</xdr:row>
      <xdr:rowOff>61721</xdr:rowOff>
    </xdr:from>
    <xdr:ext cx="342900" cy="156972"/>
    <xdr:pic>
      <xdr:nvPicPr>
        <xdr:cNvPr id="321" name="image125.png">
          <a:extLst>
            <a:ext uri="{FF2B5EF4-FFF2-40B4-BE49-F238E27FC236}">
              <a16:creationId xmlns:a16="http://schemas.microsoft.com/office/drawing/2014/main" id="{00000000-0008-0000-0500-00004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2900" cy="156972"/>
        </a:xfrm>
        <a:prstGeom prst="rect">
          <a:avLst/>
        </a:prstGeom>
      </xdr:spPr>
    </xdr:pic>
    <xdr:clientData/>
  </xdr:oneCellAnchor>
  <xdr:oneCellAnchor>
    <xdr:from>
      <xdr:col>10</xdr:col>
      <xdr:colOff>134873</xdr:colOff>
      <xdr:row>17</xdr:row>
      <xdr:rowOff>71119</xdr:rowOff>
    </xdr:from>
    <xdr:ext cx="131064" cy="156972"/>
    <xdr:pic>
      <xdr:nvPicPr>
        <xdr:cNvPr id="322" name="image126.png">
          <a:extLst>
            <a:ext uri="{FF2B5EF4-FFF2-40B4-BE49-F238E27FC236}">
              <a16:creationId xmlns:a16="http://schemas.microsoft.com/office/drawing/2014/main" id="{00000000-0008-0000-0500-00004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064" cy="156972"/>
        </a:xfrm>
        <a:prstGeom prst="rect">
          <a:avLst/>
        </a:prstGeom>
      </xdr:spPr>
    </xdr:pic>
    <xdr:clientData/>
  </xdr:oneCellAnchor>
  <xdr:oneCellAnchor>
    <xdr:from>
      <xdr:col>9</xdr:col>
      <xdr:colOff>20574</xdr:colOff>
      <xdr:row>18</xdr:row>
      <xdr:rowOff>34850</xdr:rowOff>
    </xdr:from>
    <xdr:ext cx="716915" cy="411480"/>
    <xdr:grpSp>
      <xdr:nvGrpSpPr>
        <xdr:cNvPr id="323" name="Group 323">
          <a:extLst>
            <a:ext uri="{FF2B5EF4-FFF2-40B4-BE49-F238E27FC236}">
              <a16:creationId xmlns:a16="http://schemas.microsoft.com/office/drawing/2014/main" id="{00000000-0008-0000-0500-000043010000}"/>
            </a:ext>
          </a:extLst>
        </xdr:cNvPr>
        <xdr:cNvGrpSpPr/>
      </xdr:nvGrpSpPr>
      <xdr:grpSpPr>
        <a:xfrm>
          <a:off x="5535549" y="4711625"/>
          <a:ext cx="716915" cy="411480"/>
          <a:chOff x="0" y="0"/>
          <a:chExt cx="716915" cy="411480"/>
        </a:xfrm>
      </xdr:grpSpPr>
      <xdr:pic>
        <xdr:nvPicPr>
          <xdr:cNvPr id="324" name="image127.png">
            <a:extLst>
              <a:ext uri="{FF2B5EF4-FFF2-40B4-BE49-F238E27FC236}">
                <a16:creationId xmlns:a16="http://schemas.microsoft.com/office/drawing/2014/main" id="{00000000-0008-0000-0500-00004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23850" cy="124967"/>
          </a:xfrm>
          <a:prstGeom prst="rect">
            <a:avLst/>
          </a:prstGeom>
        </xdr:spPr>
      </xdr:pic>
      <xdr:pic>
        <xdr:nvPicPr>
          <xdr:cNvPr id="325" name="image128.png">
            <a:extLst>
              <a:ext uri="{FF2B5EF4-FFF2-40B4-BE49-F238E27FC236}">
                <a16:creationId xmlns:a16="http://schemas.microsoft.com/office/drawing/2014/main" id="{00000000-0008-0000-0500-000045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285292" cy="124967"/>
          </a:xfrm>
          <a:prstGeom prst="rect">
            <a:avLst/>
          </a:prstGeom>
        </xdr:spPr>
      </xdr:pic>
      <xdr:pic>
        <xdr:nvPicPr>
          <xdr:cNvPr id="326" name="image129.png">
            <a:extLst>
              <a:ext uri="{FF2B5EF4-FFF2-40B4-BE49-F238E27FC236}">
                <a16:creationId xmlns:a16="http://schemas.microsoft.com/office/drawing/2014/main" id="{00000000-0008-0000-0500-00004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86511"/>
            <a:ext cx="716534" cy="124968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134873</xdr:colOff>
      <xdr:row>18</xdr:row>
      <xdr:rowOff>170486</xdr:rowOff>
    </xdr:from>
    <xdr:ext cx="131064" cy="156972"/>
    <xdr:pic>
      <xdr:nvPicPr>
        <xdr:cNvPr id="327" name="image126.png">
          <a:extLst>
            <a:ext uri="{FF2B5EF4-FFF2-40B4-BE49-F238E27FC236}">
              <a16:creationId xmlns:a16="http://schemas.microsoft.com/office/drawing/2014/main" id="{00000000-0008-0000-0500-00004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064" cy="156972"/>
        </a:xfrm>
        <a:prstGeom prst="rect">
          <a:avLst/>
        </a:prstGeom>
      </xdr:spPr>
    </xdr:pic>
    <xdr:clientData/>
  </xdr:oneCellAnchor>
  <xdr:oneCellAnchor>
    <xdr:from>
      <xdr:col>9</xdr:col>
      <xdr:colOff>20574</xdr:colOff>
      <xdr:row>19</xdr:row>
      <xdr:rowOff>12953</xdr:rowOff>
    </xdr:from>
    <xdr:ext cx="716915" cy="411480"/>
    <xdr:grpSp>
      <xdr:nvGrpSpPr>
        <xdr:cNvPr id="328" name="Group 328">
          <a:extLst>
            <a:ext uri="{FF2B5EF4-FFF2-40B4-BE49-F238E27FC236}">
              <a16:creationId xmlns:a16="http://schemas.microsoft.com/office/drawing/2014/main" id="{00000000-0008-0000-0500-000048010000}"/>
            </a:ext>
          </a:extLst>
        </xdr:cNvPr>
        <xdr:cNvGrpSpPr/>
      </xdr:nvGrpSpPr>
      <xdr:grpSpPr>
        <a:xfrm>
          <a:off x="5535549" y="5146928"/>
          <a:ext cx="716915" cy="411480"/>
          <a:chOff x="0" y="0"/>
          <a:chExt cx="716915" cy="411480"/>
        </a:xfrm>
      </xdr:grpSpPr>
      <xdr:pic>
        <xdr:nvPicPr>
          <xdr:cNvPr id="329" name="image130.png">
            <a:extLst>
              <a:ext uri="{FF2B5EF4-FFF2-40B4-BE49-F238E27FC236}">
                <a16:creationId xmlns:a16="http://schemas.microsoft.com/office/drawing/2014/main" id="{00000000-0008-0000-0500-000049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91160" cy="124968"/>
          </a:xfrm>
          <a:prstGeom prst="rect">
            <a:avLst/>
          </a:prstGeom>
        </xdr:spPr>
      </xdr:pic>
      <xdr:pic>
        <xdr:nvPicPr>
          <xdr:cNvPr id="330" name="image128.png">
            <a:extLst>
              <a:ext uri="{FF2B5EF4-FFF2-40B4-BE49-F238E27FC236}">
                <a16:creationId xmlns:a16="http://schemas.microsoft.com/office/drawing/2014/main" id="{00000000-0008-0000-0500-00004A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285292" cy="124968"/>
          </a:xfrm>
          <a:prstGeom prst="rect">
            <a:avLst/>
          </a:prstGeom>
        </xdr:spPr>
      </xdr:pic>
      <xdr:pic>
        <xdr:nvPicPr>
          <xdr:cNvPr id="331" name="image129.png">
            <a:extLst>
              <a:ext uri="{FF2B5EF4-FFF2-40B4-BE49-F238E27FC236}">
                <a16:creationId xmlns:a16="http://schemas.microsoft.com/office/drawing/2014/main" id="{00000000-0008-0000-0500-00004B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86511"/>
            <a:ext cx="716534" cy="124968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70865</xdr:colOff>
      <xdr:row>19</xdr:row>
      <xdr:rowOff>139446</xdr:rowOff>
    </xdr:from>
    <xdr:ext cx="304800" cy="156971"/>
    <xdr:pic>
      <xdr:nvPicPr>
        <xdr:cNvPr id="332" name="image75.png">
          <a:extLst>
            <a:ext uri="{FF2B5EF4-FFF2-40B4-BE49-F238E27FC236}">
              <a16:creationId xmlns:a16="http://schemas.microsoft.com/office/drawing/2014/main" id="{00000000-0008-0000-0500-00004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24</xdr:row>
      <xdr:rowOff>5334</xdr:rowOff>
    </xdr:from>
    <xdr:ext cx="1514094" cy="141731"/>
    <xdr:pic>
      <xdr:nvPicPr>
        <xdr:cNvPr id="333" name="image149.png">
          <a:extLst>
            <a:ext uri="{FF2B5EF4-FFF2-40B4-BE49-F238E27FC236}">
              <a16:creationId xmlns:a16="http://schemas.microsoft.com/office/drawing/2014/main" id="{00000000-0008-0000-0500-00004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14094" cy="14173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25</xdr:row>
      <xdr:rowOff>35433</xdr:rowOff>
    </xdr:from>
    <xdr:ext cx="1778635" cy="451484"/>
    <xdr:grpSp>
      <xdr:nvGrpSpPr>
        <xdr:cNvPr id="334" name="Group 334">
          <a:extLst>
            <a:ext uri="{FF2B5EF4-FFF2-40B4-BE49-F238E27FC236}">
              <a16:creationId xmlns:a16="http://schemas.microsoft.com/office/drawing/2014/main" id="{00000000-0008-0000-0500-00004E010000}"/>
            </a:ext>
          </a:extLst>
        </xdr:cNvPr>
        <xdr:cNvGrpSpPr/>
      </xdr:nvGrpSpPr>
      <xdr:grpSpPr>
        <a:xfrm>
          <a:off x="871347" y="6788658"/>
          <a:ext cx="1778635" cy="451484"/>
          <a:chOff x="0" y="0"/>
          <a:chExt cx="1778635" cy="451484"/>
        </a:xfrm>
      </xdr:grpSpPr>
      <xdr:pic>
        <xdr:nvPicPr>
          <xdr:cNvPr id="335" name="image150.png">
            <a:extLst>
              <a:ext uri="{FF2B5EF4-FFF2-40B4-BE49-F238E27FC236}">
                <a16:creationId xmlns:a16="http://schemas.microsoft.com/office/drawing/2014/main" id="{00000000-0008-0000-0500-00004F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14297" cy="126492"/>
          </a:xfrm>
          <a:prstGeom prst="rect">
            <a:avLst/>
          </a:prstGeom>
        </xdr:spPr>
      </xdr:pic>
      <xdr:pic>
        <xdr:nvPicPr>
          <xdr:cNvPr id="336" name="image151.png">
            <a:extLst>
              <a:ext uri="{FF2B5EF4-FFF2-40B4-BE49-F238E27FC236}">
                <a16:creationId xmlns:a16="http://schemas.microsoft.com/office/drawing/2014/main" id="{00000000-0008-0000-0500-000050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1778508" cy="156971"/>
          </a:xfrm>
          <a:prstGeom prst="rect">
            <a:avLst/>
          </a:prstGeom>
        </xdr:spPr>
      </xdr:pic>
      <xdr:pic>
        <xdr:nvPicPr>
          <xdr:cNvPr id="337" name="image152.png">
            <a:extLst>
              <a:ext uri="{FF2B5EF4-FFF2-40B4-BE49-F238E27FC236}">
                <a16:creationId xmlns:a16="http://schemas.microsoft.com/office/drawing/2014/main" id="{00000000-0008-0000-0500-000051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16991"/>
            <a:ext cx="306831" cy="13411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75437</xdr:colOff>
      <xdr:row>25</xdr:row>
      <xdr:rowOff>148590</xdr:rowOff>
    </xdr:from>
    <xdr:ext cx="347472" cy="156971"/>
    <xdr:pic>
      <xdr:nvPicPr>
        <xdr:cNvPr id="338" name="image153.png">
          <a:extLst>
            <a:ext uri="{FF2B5EF4-FFF2-40B4-BE49-F238E27FC236}">
              <a16:creationId xmlns:a16="http://schemas.microsoft.com/office/drawing/2014/main" id="{00000000-0008-0000-0500-00005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1"/>
        </a:xfrm>
        <a:prstGeom prst="rect">
          <a:avLst/>
        </a:prstGeom>
      </xdr:spPr>
    </xdr:pic>
    <xdr:clientData/>
  </xdr:oneCellAnchor>
  <xdr:oneCellAnchor>
    <xdr:from>
      <xdr:col>2</xdr:col>
      <xdr:colOff>50672</xdr:colOff>
      <xdr:row>26</xdr:row>
      <xdr:rowOff>64537</xdr:rowOff>
    </xdr:from>
    <xdr:ext cx="1696847" cy="141731"/>
    <xdr:pic>
      <xdr:nvPicPr>
        <xdr:cNvPr id="339" name="image154.png">
          <a:extLst>
            <a:ext uri="{FF2B5EF4-FFF2-40B4-BE49-F238E27FC236}">
              <a16:creationId xmlns:a16="http://schemas.microsoft.com/office/drawing/2014/main" id="{00000000-0008-0000-0500-00005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8397" y="5893837"/>
          <a:ext cx="1696847" cy="141731"/>
        </a:xfrm>
        <a:prstGeom prst="rect">
          <a:avLst/>
        </a:prstGeom>
      </xdr:spPr>
    </xdr:pic>
    <xdr:clientData/>
  </xdr:oneCellAnchor>
  <xdr:oneCellAnchor>
    <xdr:from>
      <xdr:col>3</xdr:col>
      <xdr:colOff>89153</xdr:colOff>
      <xdr:row>26</xdr:row>
      <xdr:rowOff>36343</xdr:rowOff>
    </xdr:from>
    <xdr:ext cx="291464" cy="156971"/>
    <xdr:pic>
      <xdr:nvPicPr>
        <xdr:cNvPr id="340" name="image155.png">
          <a:extLst>
            <a:ext uri="{FF2B5EF4-FFF2-40B4-BE49-F238E27FC236}">
              <a16:creationId xmlns:a16="http://schemas.microsoft.com/office/drawing/2014/main" id="{00000000-0008-0000-0500-00005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1464" cy="156971"/>
        </a:xfrm>
        <a:prstGeom prst="rect">
          <a:avLst/>
        </a:prstGeom>
      </xdr:spPr>
    </xdr:pic>
    <xdr:clientData/>
  </xdr:oneCellAnchor>
  <xdr:oneCellAnchor>
    <xdr:from>
      <xdr:col>9</xdr:col>
      <xdr:colOff>20574</xdr:colOff>
      <xdr:row>25</xdr:row>
      <xdr:rowOff>470534</xdr:rowOff>
    </xdr:from>
    <xdr:ext cx="847725" cy="268605"/>
    <xdr:grpSp>
      <xdr:nvGrpSpPr>
        <xdr:cNvPr id="341" name="Group 341">
          <a:extLst>
            <a:ext uri="{FF2B5EF4-FFF2-40B4-BE49-F238E27FC236}">
              <a16:creationId xmlns:a16="http://schemas.microsoft.com/office/drawing/2014/main" id="{00000000-0008-0000-0500-000055010000}"/>
            </a:ext>
          </a:extLst>
        </xdr:cNvPr>
        <xdr:cNvGrpSpPr/>
      </xdr:nvGrpSpPr>
      <xdr:grpSpPr>
        <a:xfrm>
          <a:off x="5535549" y="7223759"/>
          <a:ext cx="847725" cy="268605"/>
          <a:chOff x="0" y="0"/>
          <a:chExt cx="847725" cy="268605"/>
        </a:xfrm>
      </xdr:grpSpPr>
      <xdr:pic>
        <xdr:nvPicPr>
          <xdr:cNvPr id="342" name="image156.png">
            <a:extLst>
              <a:ext uri="{FF2B5EF4-FFF2-40B4-BE49-F238E27FC236}">
                <a16:creationId xmlns:a16="http://schemas.microsoft.com/office/drawing/2014/main" id="{00000000-0008-0000-0500-00005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675589" cy="124968"/>
          </a:xfrm>
          <a:prstGeom prst="rect">
            <a:avLst/>
          </a:prstGeom>
        </xdr:spPr>
      </xdr:pic>
      <xdr:pic>
        <xdr:nvPicPr>
          <xdr:cNvPr id="343" name="image157.png">
            <a:extLst>
              <a:ext uri="{FF2B5EF4-FFF2-40B4-BE49-F238E27FC236}">
                <a16:creationId xmlns:a16="http://schemas.microsoft.com/office/drawing/2014/main" id="{00000000-0008-0000-0500-000057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847343" cy="124968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69341</xdr:colOff>
      <xdr:row>26</xdr:row>
      <xdr:rowOff>36343</xdr:rowOff>
    </xdr:from>
    <xdr:ext cx="291465" cy="156971"/>
    <xdr:pic>
      <xdr:nvPicPr>
        <xdr:cNvPr id="344" name="image155.png">
          <a:extLst>
            <a:ext uri="{FF2B5EF4-FFF2-40B4-BE49-F238E27FC236}">
              <a16:creationId xmlns:a16="http://schemas.microsoft.com/office/drawing/2014/main" id="{00000000-0008-0000-0500-00005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1465" cy="15697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27</xdr:row>
      <xdr:rowOff>14816</xdr:rowOff>
    </xdr:from>
    <xdr:ext cx="713232" cy="156972"/>
    <xdr:pic>
      <xdr:nvPicPr>
        <xdr:cNvPr id="345" name="image158.png">
          <a:extLst>
            <a:ext uri="{FF2B5EF4-FFF2-40B4-BE49-F238E27FC236}">
              <a16:creationId xmlns:a16="http://schemas.microsoft.com/office/drawing/2014/main" id="{00000000-0008-0000-0500-00005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3232" cy="156972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27</xdr:row>
      <xdr:rowOff>14816</xdr:rowOff>
    </xdr:from>
    <xdr:ext cx="201168" cy="156972"/>
    <xdr:pic>
      <xdr:nvPicPr>
        <xdr:cNvPr id="346" name="image73.png">
          <a:extLst>
            <a:ext uri="{FF2B5EF4-FFF2-40B4-BE49-F238E27FC236}">
              <a16:creationId xmlns:a16="http://schemas.microsoft.com/office/drawing/2014/main" id="{00000000-0008-0000-0500-00005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27</xdr:row>
      <xdr:rowOff>14816</xdr:rowOff>
    </xdr:from>
    <xdr:ext cx="713232" cy="156972"/>
    <xdr:pic>
      <xdr:nvPicPr>
        <xdr:cNvPr id="347" name="image158.png">
          <a:extLst>
            <a:ext uri="{FF2B5EF4-FFF2-40B4-BE49-F238E27FC236}">
              <a16:creationId xmlns:a16="http://schemas.microsoft.com/office/drawing/2014/main" id="{00000000-0008-0000-0500-00005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3232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27</xdr:row>
      <xdr:rowOff>14816</xdr:rowOff>
    </xdr:from>
    <xdr:ext cx="201168" cy="156972"/>
    <xdr:pic>
      <xdr:nvPicPr>
        <xdr:cNvPr id="348" name="image73.png">
          <a:extLst>
            <a:ext uri="{FF2B5EF4-FFF2-40B4-BE49-F238E27FC236}">
              <a16:creationId xmlns:a16="http://schemas.microsoft.com/office/drawing/2014/main" id="{00000000-0008-0000-0500-00005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27</xdr:row>
      <xdr:rowOff>202268</xdr:rowOff>
    </xdr:from>
    <xdr:ext cx="846962" cy="156972"/>
    <xdr:pic>
      <xdr:nvPicPr>
        <xdr:cNvPr id="349" name="image159.png">
          <a:extLst>
            <a:ext uri="{FF2B5EF4-FFF2-40B4-BE49-F238E27FC236}">
              <a16:creationId xmlns:a16="http://schemas.microsoft.com/office/drawing/2014/main" id="{00000000-0008-0000-0500-00005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46962" cy="156972"/>
        </a:xfrm>
        <a:prstGeom prst="rect">
          <a:avLst/>
        </a:prstGeom>
      </xdr:spPr>
    </xdr:pic>
    <xdr:clientData/>
  </xdr:oneCellAnchor>
  <xdr:oneCellAnchor>
    <xdr:from>
      <xdr:col>3</xdr:col>
      <xdr:colOff>75437</xdr:colOff>
      <xdr:row>27</xdr:row>
      <xdr:rowOff>202268</xdr:rowOff>
    </xdr:from>
    <xdr:ext cx="347472" cy="156972"/>
    <xdr:pic>
      <xdr:nvPicPr>
        <xdr:cNvPr id="350" name="image153.png">
          <a:extLst>
            <a:ext uri="{FF2B5EF4-FFF2-40B4-BE49-F238E27FC236}">
              <a16:creationId xmlns:a16="http://schemas.microsoft.com/office/drawing/2014/main" id="{00000000-0008-0000-0500-00005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2"/>
        </a:xfrm>
        <a:prstGeom prst="rect">
          <a:avLst/>
        </a:prstGeom>
      </xdr:spPr>
    </xdr:pic>
    <xdr:clientData/>
  </xdr:oneCellAnchor>
  <xdr:oneCellAnchor>
    <xdr:from>
      <xdr:col>9</xdr:col>
      <xdr:colOff>22098</xdr:colOff>
      <xdr:row>27</xdr:row>
      <xdr:rowOff>211412</xdr:rowOff>
    </xdr:from>
    <xdr:ext cx="752856" cy="141731"/>
    <xdr:pic>
      <xdr:nvPicPr>
        <xdr:cNvPr id="351" name="image160.png">
          <a:extLst>
            <a:ext uri="{FF2B5EF4-FFF2-40B4-BE49-F238E27FC236}">
              <a16:creationId xmlns:a16="http://schemas.microsoft.com/office/drawing/2014/main" id="{00000000-0008-0000-0500-00005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2856" cy="141731"/>
        </a:xfrm>
        <a:prstGeom prst="rect">
          <a:avLst/>
        </a:prstGeom>
      </xdr:spPr>
    </xdr:pic>
    <xdr:clientData/>
  </xdr:oneCellAnchor>
  <xdr:oneCellAnchor>
    <xdr:from>
      <xdr:col>10</xdr:col>
      <xdr:colOff>55625</xdr:colOff>
      <xdr:row>27</xdr:row>
      <xdr:rowOff>202268</xdr:rowOff>
    </xdr:from>
    <xdr:ext cx="347472" cy="156972"/>
    <xdr:pic>
      <xdr:nvPicPr>
        <xdr:cNvPr id="352" name="image153.png">
          <a:extLst>
            <a:ext uri="{FF2B5EF4-FFF2-40B4-BE49-F238E27FC236}">
              <a16:creationId xmlns:a16="http://schemas.microsoft.com/office/drawing/2014/main" id="{00000000-0008-0000-0500-00006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2"/>
        </a:xfrm>
        <a:prstGeom prst="rect">
          <a:avLst/>
        </a:prstGeom>
      </xdr:spPr>
    </xdr:pic>
    <xdr:clientData/>
  </xdr:oneCellAnchor>
  <xdr:oneCellAnchor>
    <xdr:from>
      <xdr:col>2</xdr:col>
      <xdr:colOff>42672</xdr:colOff>
      <xdr:row>29</xdr:row>
      <xdr:rowOff>28246</xdr:rowOff>
    </xdr:from>
    <xdr:ext cx="649795" cy="137159"/>
    <xdr:pic>
      <xdr:nvPicPr>
        <xdr:cNvPr id="353" name="image76.png">
          <a:extLst>
            <a:ext uri="{FF2B5EF4-FFF2-40B4-BE49-F238E27FC236}">
              <a16:creationId xmlns:a16="http://schemas.microsoft.com/office/drawing/2014/main" id="{00000000-0008-0000-0500-00006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397" y="12477421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33146</xdr:colOff>
      <xdr:row>29</xdr:row>
      <xdr:rowOff>37771</xdr:rowOff>
    </xdr:from>
    <xdr:ext cx="636079" cy="137159"/>
    <xdr:pic>
      <xdr:nvPicPr>
        <xdr:cNvPr id="354" name="image77.png">
          <a:extLst>
            <a:ext uri="{FF2B5EF4-FFF2-40B4-BE49-F238E27FC236}">
              <a16:creationId xmlns:a16="http://schemas.microsoft.com/office/drawing/2014/main" id="{00000000-0008-0000-05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6346" y="6562396"/>
          <a:ext cx="636079" cy="137159"/>
        </a:xfrm>
        <a:prstGeom prst="rect">
          <a:avLst/>
        </a:prstGeom>
      </xdr:spPr>
    </xdr:pic>
    <xdr:clientData/>
  </xdr:oneCellAnchor>
  <xdr:oneCellAnchor>
    <xdr:from>
      <xdr:col>1</xdr:col>
      <xdr:colOff>490347</xdr:colOff>
      <xdr:row>30</xdr:row>
      <xdr:rowOff>35382</xdr:rowOff>
    </xdr:from>
    <xdr:ext cx="1112240" cy="137159"/>
    <xdr:pic>
      <xdr:nvPicPr>
        <xdr:cNvPr id="355" name="image78.png">
          <a:extLst>
            <a:ext uri="{FF2B5EF4-FFF2-40B4-BE49-F238E27FC236}">
              <a16:creationId xmlns:a16="http://schemas.microsoft.com/office/drawing/2014/main" id="{00000000-0008-0000-0500-00006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772" y="12703632"/>
          <a:ext cx="1112240" cy="137159"/>
        </a:xfrm>
        <a:prstGeom prst="rect">
          <a:avLst/>
        </a:prstGeom>
      </xdr:spPr>
    </xdr:pic>
    <xdr:clientData/>
  </xdr:oneCellAnchor>
  <xdr:oneCellAnchor>
    <xdr:from>
      <xdr:col>2</xdr:col>
      <xdr:colOff>80772</xdr:colOff>
      <xdr:row>31</xdr:row>
      <xdr:rowOff>30336</xdr:rowOff>
    </xdr:from>
    <xdr:ext cx="649795" cy="137159"/>
    <xdr:pic>
      <xdr:nvPicPr>
        <xdr:cNvPr id="356" name="image76.png">
          <a:extLst>
            <a:ext uri="{FF2B5EF4-FFF2-40B4-BE49-F238E27FC236}">
              <a16:creationId xmlns:a16="http://schemas.microsoft.com/office/drawing/2014/main" id="{00000000-0008-0000-0500-00006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497" y="12917661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14096</xdr:colOff>
      <xdr:row>31</xdr:row>
      <xdr:rowOff>39861</xdr:rowOff>
    </xdr:from>
    <xdr:ext cx="636079" cy="137159"/>
    <xdr:pic>
      <xdr:nvPicPr>
        <xdr:cNvPr id="357" name="image77.png">
          <a:extLst>
            <a:ext uri="{FF2B5EF4-FFF2-40B4-BE49-F238E27FC236}">
              <a16:creationId xmlns:a16="http://schemas.microsoft.com/office/drawing/2014/main" id="{00000000-0008-0000-0500-00006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7296" y="7002636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80772</xdr:colOff>
      <xdr:row>32</xdr:row>
      <xdr:rowOff>18470</xdr:rowOff>
    </xdr:from>
    <xdr:ext cx="510324" cy="137159"/>
    <xdr:pic>
      <xdr:nvPicPr>
        <xdr:cNvPr id="358" name="image79.png">
          <a:extLst>
            <a:ext uri="{FF2B5EF4-FFF2-40B4-BE49-F238E27FC236}">
              <a16:creationId xmlns:a16="http://schemas.microsoft.com/office/drawing/2014/main" id="{00000000-0008-0000-0500-00006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497" y="13124870"/>
          <a:ext cx="510324" cy="137159"/>
        </a:xfrm>
        <a:prstGeom prst="rect">
          <a:avLst/>
        </a:prstGeom>
      </xdr:spPr>
    </xdr:pic>
    <xdr:clientData/>
  </xdr:oneCellAnchor>
  <xdr:oneCellAnchor>
    <xdr:from>
      <xdr:col>2</xdr:col>
      <xdr:colOff>33147</xdr:colOff>
      <xdr:row>33</xdr:row>
      <xdr:rowOff>39880</xdr:rowOff>
    </xdr:from>
    <xdr:ext cx="745997" cy="137159"/>
    <xdr:pic>
      <xdr:nvPicPr>
        <xdr:cNvPr id="359" name="image80.png">
          <a:extLst>
            <a:ext uri="{FF2B5EF4-FFF2-40B4-BE49-F238E27FC236}">
              <a16:creationId xmlns:a16="http://schemas.microsoft.com/office/drawing/2014/main" id="{00000000-0008-0000-05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872" y="8840980"/>
          <a:ext cx="745997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32</xdr:row>
      <xdr:rowOff>173230</xdr:rowOff>
    </xdr:from>
    <xdr:ext cx="636079" cy="137159"/>
    <xdr:pic>
      <xdr:nvPicPr>
        <xdr:cNvPr id="360" name="image77.png">
          <a:extLst>
            <a:ext uri="{FF2B5EF4-FFF2-40B4-BE49-F238E27FC236}">
              <a16:creationId xmlns:a16="http://schemas.microsoft.com/office/drawing/2014/main" id="{00000000-0008-0000-0500-00006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5</xdr:col>
      <xdr:colOff>455040</xdr:colOff>
      <xdr:row>5</xdr:row>
      <xdr:rowOff>102870</xdr:rowOff>
    </xdr:from>
    <xdr:ext cx="1617599" cy="141731"/>
    <xdr:pic>
      <xdr:nvPicPr>
        <xdr:cNvPr id="362" name="image161.png">
          <a:extLst>
            <a:ext uri="{FF2B5EF4-FFF2-40B4-BE49-F238E27FC236}">
              <a16:creationId xmlns:a16="http://schemas.microsoft.com/office/drawing/2014/main" id="{00000000-0008-0000-0500-00006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7599" cy="141731"/>
        </a:xfrm>
        <a:prstGeom prst="rect">
          <a:avLst/>
        </a:prstGeom>
      </xdr:spPr>
    </xdr:pic>
    <xdr:clientData/>
  </xdr:oneCellAnchor>
  <xdr:oneCellAnchor>
    <xdr:from>
      <xdr:col>7</xdr:col>
      <xdr:colOff>34162</xdr:colOff>
      <xdr:row>6</xdr:row>
      <xdr:rowOff>6095</xdr:rowOff>
    </xdr:from>
    <xdr:ext cx="506844" cy="141731"/>
    <xdr:pic>
      <xdr:nvPicPr>
        <xdr:cNvPr id="363" name="image162.png">
          <a:extLst>
            <a:ext uri="{FF2B5EF4-FFF2-40B4-BE49-F238E27FC236}">
              <a16:creationId xmlns:a16="http://schemas.microsoft.com/office/drawing/2014/main" id="{00000000-0008-0000-0500-00006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6844" cy="141731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7</xdr:row>
      <xdr:rowOff>6095</xdr:rowOff>
    </xdr:from>
    <xdr:ext cx="1458594" cy="150875"/>
    <xdr:pic>
      <xdr:nvPicPr>
        <xdr:cNvPr id="365" name="image114.png">
          <a:extLst>
            <a:ext uri="{FF2B5EF4-FFF2-40B4-BE49-F238E27FC236}">
              <a16:creationId xmlns:a16="http://schemas.microsoft.com/office/drawing/2014/main" id="{00000000-0008-0000-0500-00006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260476</xdr:colOff>
      <xdr:row>7</xdr:row>
      <xdr:rowOff>6095</xdr:rowOff>
    </xdr:from>
    <xdr:ext cx="667169" cy="150875"/>
    <xdr:pic>
      <xdr:nvPicPr>
        <xdr:cNvPr id="366" name="image115.png">
          <a:extLst>
            <a:ext uri="{FF2B5EF4-FFF2-40B4-BE49-F238E27FC236}">
              <a16:creationId xmlns:a16="http://schemas.microsoft.com/office/drawing/2014/main" id="{00000000-0008-0000-05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0875"/>
        </a:xfrm>
        <a:prstGeom prst="rect">
          <a:avLst/>
        </a:prstGeom>
      </xdr:spPr>
    </xdr:pic>
    <xdr:clientData/>
  </xdr:oneCellAnchor>
  <xdr:absoluteAnchor>
    <xdr:pos x="98678" y="7921003"/>
    <xdr:ext cx="223520" cy="156972"/>
    <xdr:pic>
      <xdr:nvPicPr>
        <xdr:cNvPr id="367" name="image90.png">
          <a:extLst>
            <a:ext uri="{FF2B5EF4-FFF2-40B4-BE49-F238E27FC236}">
              <a16:creationId xmlns:a16="http://schemas.microsoft.com/office/drawing/2014/main" id="{00000000-0008-0000-0500-00006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678" y="7921003"/>
          <a:ext cx="223520" cy="156972"/>
        </a:xfrm>
        <a:prstGeom prst="rect">
          <a:avLst/>
        </a:prstGeom>
      </xdr:spPr>
    </xdr:pic>
    <xdr:clientData/>
  </xdr:absoluteAnchor>
  <xdr:absoluteAnchor>
    <xdr:pos x="518669" y="2181238"/>
    <xdr:ext cx="156972" cy="804672"/>
    <xdr:pic>
      <xdr:nvPicPr>
        <xdr:cNvPr id="368" name="image163.png">
          <a:extLst>
            <a:ext uri="{FF2B5EF4-FFF2-40B4-BE49-F238E27FC236}">
              <a16:creationId xmlns:a16="http://schemas.microsoft.com/office/drawing/2014/main" id="{00000000-0008-0000-0500-00007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669" y="2181238"/>
          <a:ext cx="156972" cy="804672"/>
        </a:xfrm>
        <a:prstGeom prst="rect">
          <a:avLst/>
        </a:prstGeom>
      </xdr:spPr>
    </xdr:pic>
    <xdr:clientData/>
  </xdr:absoluteAnchor>
  <xdr:absoluteAnchor>
    <xdr:pos x="920622" y="2395360"/>
    <xdr:ext cx="1684401" cy="156972"/>
    <xdr:pic>
      <xdr:nvPicPr>
        <xdr:cNvPr id="369" name="image94.png">
          <a:extLst>
            <a:ext uri="{FF2B5EF4-FFF2-40B4-BE49-F238E27FC236}">
              <a16:creationId xmlns:a16="http://schemas.microsoft.com/office/drawing/2014/main" id="{00000000-0008-0000-0500-00007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0622" y="2395360"/>
          <a:ext cx="1684401" cy="156972"/>
        </a:xfrm>
        <a:prstGeom prst="rect">
          <a:avLst/>
        </a:prstGeom>
      </xdr:spPr>
    </xdr:pic>
    <xdr:clientData/>
  </xdr:absoluteAnchor>
  <xdr:absoluteAnchor>
    <xdr:pos x="2634614" y="2095297"/>
    <xdr:ext cx="232411" cy="1076528"/>
    <xdr:pic>
      <xdr:nvPicPr>
        <xdr:cNvPr id="370" name="image81.png">
          <a:extLst>
            <a:ext uri="{FF2B5EF4-FFF2-40B4-BE49-F238E27FC236}">
              <a16:creationId xmlns:a16="http://schemas.microsoft.com/office/drawing/2014/main" id="{00000000-0008-0000-0500-00007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4614" y="2095297"/>
          <a:ext cx="232411" cy="1076528"/>
        </a:xfrm>
        <a:prstGeom prst="rect">
          <a:avLst/>
        </a:prstGeom>
      </xdr:spPr>
    </xdr:pic>
    <xdr:clientData/>
  </xdr:absoluteAnchor>
  <xdr:absoluteAnchor>
    <xdr:pos x="3146298" y="2402853"/>
    <xdr:ext cx="139827" cy="558291"/>
    <xdr:pic>
      <xdr:nvPicPr>
        <xdr:cNvPr id="371" name="image82.png">
          <a:extLst>
            <a:ext uri="{FF2B5EF4-FFF2-40B4-BE49-F238E27FC236}">
              <a16:creationId xmlns:a16="http://schemas.microsoft.com/office/drawing/2014/main" id="{00000000-0008-0000-0500-00007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6298" y="2402853"/>
          <a:ext cx="139827" cy="558291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8</xdr:row>
      <xdr:rowOff>73660</xdr:rowOff>
    </xdr:from>
    <xdr:ext cx="329565" cy="1318895"/>
    <xdr:grpSp>
      <xdr:nvGrpSpPr>
        <xdr:cNvPr id="372" name="Group 372">
          <a:extLst>
            <a:ext uri="{FF2B5EF4-FFF2-40B4-BE49-F238E27FC236}">
              <a16:creationId xmlns:a16="http://schemas.microsoft.com/office/drawing/2014/main" id="{00000000-0008-0000-0500-000074010000}"/>
            </a:ext>
          </a:extLst>
        </xdr:cNvPr>
        <xdr:cNvGrpSpPr/>
      </xdr:nvGrpSpPr>
      <xdr:grpSpPr>
        <a:xfrm>
          <a:off x="8158734" y="1788160"/>
          <a:ext cx="329565" cy="1318895"/>
          <a:chOff x="0" y="0"/>
          <a:chExt cx="329565" cy="1318895"/>
        </a:xfrm>
      </xdr:grpSpPr>
      <xdr:pic>
        <xdr:nvPicPr>
          <xdr:cNvPr id="373" name="image83.png">
            <a:extLst>
              <a:ext uri="{FF2B5EF4-FFF2-40B4-BE49-F238E27FC236}">
                <a16:creationId xmlns:a16="http://schemas.microsoft.com/office/drawing/2014/main" id="{00000000-0008-0000-0500-000075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374" name="image84.png">
            <a:extLst>
              <a:ext uri="{FF2B5EF4-FFF2-40B4-BE49-F238E27FC236}">
                <a16:creationId xmlns:a16="http://schemas.microsoft.com/office/drawing/2014/main" id="{00000000-0008-0000-0500-00007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169926</xdr:colOff>
      <xdr:row>7</xdr:row>
      <xdr:rowOff>169291</xdr:rowOff>
    </xdr:from>
    <xdr:ext cx="329565" cy="1506220"/>
    <xdr:grpSp>
      <xdr:nvGrpSpPr>
        <xdr:cNvPr id="375" name="Group 375">
          <a:extLst>
            <a:ext uri="{FF2B5EF4-FFF2-40B4-BE49-F238E27FC236}">
              <a16:creationId xmlns:a16="http://schemas.microsoft.com/office/drawing/2014/main" id="{00000000-0008-0000-0500-000077010000}"/>
            </a:ext>
          </a:extLst>
        </xdr:cNvPr>
        <xdr:cNvGrpSpPr/>
      </xdr:nvGrpSpPr>
      <xdr:grpSpPr>
        <a:xfrm>
          <a:off x="8732901" y="1712341"/>
          <a:ext cx="329565" cy="1506220"/>
          <a:chOff x="0" y="0"/>
          <a:chExt cx="329565" cy="1506220"/>
        </a:xfrm>
      </xdr:grpSpPr>
      <xdr:pic>
        <xdr:nvPicPr>
          <xdr:cNvPr id="376" name="image95.png">
            <a:extLst>
              <a:ext uri="{FF2B5EF4-FFF2-40B4-BE49-F238E27FC236}">
                <a16:creationId xmlns:a16="http://schemas.microsoft.com/office/drawing/2014/main" id="{00000000-0008-0000-0500-000078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377" name="image96.png">
            <a:extLst>
              <a:ext uri="{FF2B5EF4-FFF2-40B4-BE49-F238E27FC236}">
                <a16:creationId xmlns:a16="http://schemas.microsoft.com/office/drawing/2014/main" id="{00000000-0008-0000-0500-000079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absoluteAnchor>
    <xdr:pos x="3693921" y="2082559"/>
    <xdr:ext cx="929640" cy="156972"/>
    <xdr:pic>
      <xdr:nvPicPr>
        <xdr:cNvPr id="378" name="image98.png">
          <a:extLst>
            <a:ext uri="{FF2B5EF4-FFF2-40B4-BE49-F238E27FC236}">
              <a16:creationId xmlns:a16="http://schemas.microsoft.com/office/drawing/2014/main" id="{00000000-0008-0000-05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3921" y="2082559"/>
          <a:ext cx="929640" cy="156972"/>
        </a:xfrm>
        <a:prstGeom prst="rect">
          <a:avLst/>
        </a:prstGeom>
      </xdr:spPr>
    </xdr:pic>
    <xdr:clientData/>
  </xdr:absoluteAnchor>
  <xdr:oneCellAnchor>
    <xdr:from>
      <xdr:col>7</xdr:col>
      <xdr:colOff>93725</xdr:colOff>
      <xdr:row>9</xdr:row>
      <xdr:rowOff>32766</xdr:rowOff>
    </xdr:from>
    <xdr:ext cx="898525" cy="504825"/>
    <xdr:grpSp>
      <xdr:nvGrpSpPr>
        <xdr:cNvPr id="379" name="Group 379">
          <a:extLst>
            <a:ext uri="{FF2B5EF4-FFF2-40B4-BE49-F238E27FC236}">
              <a16:creationId xmlns:a16="http://schemas.microsoft.com/office/drawing/2014/main" id="{00000000-0008-0000-0500-00007B010000}"/>
            </a:ext>
          </a:extLst>
        </xdr:cNvPr>
        <xdr:cNvGrpSpPr/>
      </xdr:nvGrpSpPr>
      <xdr:grpSpPr>
        <a:xfrm>
          <a:off x="4551425" y="1899666"/>
          <a:ext cx="898525" cy="504825"/>
          <a:chOff x="0" y="0"/>
          <a:chExt cx="898525" cy="504825"/>
        </a:xfrm>
      </xdr:grpSpPr>
      <xdr:pic>
        <xdr:nvPicPr>
          <xdr:cNvPr id="380" name="image99.png">
            <a:extLst>
              <a:ext uri="{FF2B5EF4-FFF2-40B4-BE49-F238E27FC236}">
                <a16:creationId xmlns:a16="http://schemas.microsoft.com/office/drawing/2014/main" id="{00000000-0008-0000-0500-00007C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381" name="image100.png">
            <a:extLst>
              <a:ext uri="{FF2B5EF4-FFF2-40B4-BE49-F238E27FC236}">
                <a16:creationId xmlns:a16="http://schemas.microsoft.com/office/drawing/2014/main" id="{00000000-0008-0000-0500-00007D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382" name="image101.png">
            <a:extLst>
              <a:ext uri="{FF2B5EF4-FFF2-40B4-BE49-F238E27FC236}">
                <a16:creationId xmlns:a16="http://schemas.microsoft.com/office/drawing/2014/main" id="{00000000-0008-0000-0500-00007E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355091</xdr:colOff>
      <xdr:row>8</xdr:row>
      <xdr:rowOff>153162</xdr:rowOff>
    </xdr:from>
    <xdr:ext cx="492899" cy="141731"/>
    <xdr:pic>
      <xdr:nvPicPr>
        <xdr:cNvPr id="383" name="image102.png">
          <a:extLst>
            <a:ext uri="{FF2B5EF4-FFF2-40B4-BE49-F238E27FC236}">
              <a16:creationId xmlns:a16="http://schemas.microsoft.com/office/drawing/2014/main" id="{00000000-0008-0000-0500-00007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1"/>
        </a:xfrm>
        <a:prstGeom prst="rect">
          <a:avLst/>
        </a:prstGeom>
      </xdr:spPr>
    </xdr:pic>
    <xdr:clientData/>
  </xdr:oneCellAnchor>
  <xdr:oneCellAnchor>
    <xdr:from>
      <xdr:col>9</xdr:col>
      <xdr:colOff>349757</xdr:colOff>
      <xdr:row>9</xdr:row>
      <xdr:rowOff>153289</xdr:rowOff>
    </xdr:from>
    <xdr:ext cx="156971" cy="1242314"/>
    <xdr:pic>
      <xdr:nvPicPr>
        <xdr:cNvPr id="384" name="image103.png">
          <a:extLst>
            <a:ext uri="{FF2B5EF4-FFF2-40B4-BE49-F238E27FC236}">
              <a16:creationId xmlns:a16="http://schemas.microsoft.com/office/drawing/2014/main" id="{00000000-0008-0000-0500-00008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242314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10</xdr:row>
      <xdr:rowOff>76365</xdr:rowOff>
    </xdr:from>
    <xdr:ext cx="156972" cy="1066253"/>
    <xdr:pic>
      <xdr:nvPicPr>
        <xdr:cNvPr id="385" name="image81.png">
          <a:extLst>
            <a:ext uri="{FF2B5EF4-FFF2-40B4-BE49-F238E27FC236}">
              <a16:creationId xmlns:a16="http://schemas.microsoft.com/office/drawing/2014/main" id="{00000000-0008-0000-0500-00008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253"/>
        </a:xfrm>
        <a:prstGeom prst="rect">
          <a:avLst/>
        </a:prstGeom>
      </xdr:spPr>
    </xdr:pic>
    <xdr:clientData/>
  </xdr:oneCellAnchor>
  <xdr:oneCellAnchor>
    <xdr:from>
      <xdr:col>11</xdr:col>
      <xdr:colOff>33908</xdr:colOff>
      <xdr:row>10</xdr:row>
      <xdr:rowOff>110160</xdr:rowOff>
    </xdr:from>
    <xdr:ext cx="329565" cy="1022350"/>
    <xdr:grpSp>
      <xdr:nvGrpSpPr>
        <xdr:cNvPr id="386" name="Group 386">
          <a:extLst>
            <a:ext uri="{FF2B5EF4-FFF2-40B4-BE49-F238E27FC236}">
              <a16:creationId xmlns:a16="http://schemas.microsoft.com/office/drawing/2014/main" id="{00000000-0008-0000-0500-000082010000}"/>
            </a:ext>
          </a:extLst>
        </xdr:cNvPr>
        <xdr:cNvGrpSpPr/>
      </xdr:nvGrpSpPr>
      <xdr:grpSpPr>
        <a:xfrm>
          <a:off x="6777608" y="2129460"/>
          <a:ext cx="329565" cy="1022350"/>
          <a:chOff x="0" y="0"/>
          <a:chExt cx="329565" cy="1022350"/>
        </a:xfrm>
      </xdr:grpSpPr>
      <xdr:pic>
        <xdr:nvPicPr>
          <xdr:cNvPr id="387" name="image104.png">
            <a:extLst>
              <a:ext uri="{FF2B5EF4-FFF2-40B4-BE49-F238E27FC236}">
                <a16:creationId xmlns:a16="http://schemas.microsoft.com/office/drawing/2014/main" id="{00000000-0008-0000-0500-000083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856"/>
            <a:ext cx="156972" cy="917447"/>
          </a:xfrm>
          <a:prstGeom prst="rect">
            <a:avLst/>
          </a:prstGeom>
        </xdr:spPr>
      </xdr:pic>
      <xdr:pic>
        <xdr:nvPicPr>
          <xdr:cNvPr id="388" name="image105.png">
            <a:extLst>
              <a:ext uri="{FF2B5EF4-FFF2-40B4-BE49-F238E27FC236}">
                <a16:creationId xmlns:a16="http://schemas.microsoft.com/office/drawing/2014/main" id="{00000000-0008-0000-0500-00008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593" y="0"/>
            <a:ext cx="156972" cy="1022172"/>
          </a:xfrm>
          <a:prstGeom prst="rect">
            <a:avLst/>
          </a:prstGeom>
        </xdr:spPr>
      </xdr:pic>
    </xdr:grpSp>
    <xdr:clientData/>
  </xdr:oneCellAnchor>
  <xdr:oneCellAnchor>
    <xdr:from>
      <xdr:col>12</xdr:col>
      <xdr:colOff>130683</xdr:colOff>
      <xdr:row>10</xdr:row>
      <xdr:rowOff>61353</xdr:rowOff>
    </xdr:from>
    <xdr:ext cx="317500" cy="1057275"/>
    <xdr:grpSp>
      <xdr:nvGrpSpPr>
        <xdr:cNvPr id="389" name="Group 389">
          <a:extLst>
            <a:ext uri="{FF2B5EF4-FFF2-40B4-BE49-F238E27FC236}">
              <a16:creationId xmlns:a16="http://schemas.microsoft.com/office/drawing/2014/main" id="{00000000-0008-0000-0500-000085010000}"/>
            </a:ext>
          </a:extLst>
        </xdr:cNvPr>
        <xdr:cNvGrpSpPr/>
      </xdr:nvGrpSpPr>
      <xdr:grpSpPr>
        <a:xfrm>
          <a:off x="7264908" y="2080653"/>
          <a:ext cx="317500" cy="1057275"/>
          <a:chOff x="0" y="0"/>
          <a:chExt cx="317500" cy="1057275"/>
        </a:xfrm>
      </xdr:grpSpPr>
      <xdr:pic>
        <xdr:nvPicPr>
          <xdr:cNvPr id="390" name="image106.png">
            <a:extLst>
              <a:ext uri="{FF2B5EF4-FFF2-40B4-BE49-F238E27FC236}">
                <a16:creationId xmlns:a16="http://schemas.microsoft.com/office/drawing/2014/main" id="{00000000-0008-0000-0500-00008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4780" cy="1057262"/>
          </a:xfrm>
          <a:prstGeom prst="rect">
            <a:avLst/>
          </a:prstGeom>
        </xdr:spPr>
      </xdr:pic>
      <xdr:pic>
        <xdr:nvPicPr>
          <xdr:cNvPr id="391" name="image107.png">
            <a:extLst>
              <a:ext uri="{FF2B5EF4-FFF2-40B4-BE49-F238E27FC236}">
                <a16:creationId xmlns:a16="http://schemas.microsoft.com/office/drawing/2014/main" id="{00000000-0008-0000-0500-000087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020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7</xdr:row>
      <xdr:rowOff>169164</xdr:rowOff>
    </xdr:from>
    <xdr:ext cx="625297" cy="141732"/>
    <xdr:pic>
      <xdr:nvPicPr>
        <xdr:cNvPr id="395" name="image97.png">
          <a:extLst>
            <a:ext uri="{FF2B5EF4-FFF2-40B4-BE49-F238E27FC236}">
              <a16:creationId xmlns:a16="http://schemas.microsoft.com/office/drawing/2014/main" id="{00000000-0008-0000-0500-00008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732"/>
        </a:xfrm>
        <a:prstGeom prst="rect">
          <a:avLst/>
        </a:prstGeom>
      </xdr:spPr>
    </xdr:pic>
    <xdr:clientData/>
  </xdr:oneCellAnchor>
  <xdr:oneCellAnchor>
    <xdr:from>
      <xdr:col>2</xdr:col>
      <xdr:colOff>71247</xdr:colOff>
      <xdr:row>13</xdr:row>
      <xdr:rowOff>50673</xdr:rowOff>
    </xdr:from>
    <xdr:ext cx="1744980" cy="156972"/>
    <xdr:pic>
      <xdr:nvPicPr>
        <xdr:cNvPr id="396" name="image137.png">
          <a:extLst>
            <a:ext uri="{FF2B5EF4-FFF2-40B4-BE49-F238E27FC236}">
              <a16:creationId xmlns:a16="http://schemas.microsoft.com/office/drawing/2014/main" id="{00000000-0008-0000-0500-00008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8972" y="9508998"/>
          <a:ext cx="1744980" cy="156972"/>
        </a:xfrm>
        <a:prstGeom prst="rect">
          <a:avLst/>
        </a:prstGeom>
      </xdr:spPr>
    </xdr:pic>
    <xdr:clientData/>
  </xdr:oneCellAnchor>
  <xdr:absoluteAnchor>
    <xdr:pos x="3560572" y="14089788"/>
    <xdr:ext cx="156971" cy="804672"/>
    <xdr:pic>
      <xdr:nvPicPr>
        <xdr:cNvPr id="401" name="image165.png">
          <a:extLst>
            <a:ext uri="{FF2B5EF4-FFF2-40B4-BE49-F238E27FC236}">
              <a16:creationId xmlns:a16="http://schemas.microsoft.com/office/drawing/2014/main" id="{00000000-0008-0000-0500-00009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0572" y="14089788"/>
          <a:ext cx="156971" cy="804672"/>
        </a:xfrm>
        <a:prstGeom prst="rect">
          <a:avLst/>
        </a:prstGeom>
      </xdr:spPr>
    </xdr:pic>
    <xdr:clientData/>
  </xdr:absoluteAnchor>
  <xdr:oneCellAnchor>
    <xdr:from>
      <xdr:col>6</xdr:col>
      <xdr:colOff>5334</xdr:colOff>
      <xdr:row>57</xdr:row>
      <xdr:rowOff>127470</xdr:rowOff>
    </xdr:from>
    <xdr:ext cx="303275" cy="510324"/>
    <xdr:grpSp>
      <xdr:nvGrpSpPr>
        <xdr:cNvPr id="402" name="Group 402">
          <a:extLst>
            <a:ext uri="{FF2B5EF4-FFF2-40B4-BE49-F238E27FC236}">
              <a16:creationId xmlns:a16="http://schemas.microsoft.com/office/drawing/2014/main" id="{00000000-0008-0000-0500-000092010000}"/>
            </a:ext>
          </a:extLst>
        </xdr:cNvPr>
        <xdr:cNvGrpSpPr/>
      </xdr:nvGrpSpPr>
      <xdr:grpSpPr>
        <a:xfrm>
          <a:off x="3910584" y="14243520"/>
          <a:ext cx="303275" cy="510324"/>
          <a:chOff x="0" y="0"/>
          <a:chExt cx="303275" cy="510324"/>
        </a:xfrm>
      </xdr:grpSpPr>
      <xdr:pic>
        <xdr:nvPicPr>
          <xdr:cNvPr id="403" name="image67.png">
            <a:extLst>
              <a:ext uri="{FF2B5EF4-FFF2-40B4-BE49-F238E27FC236}">
                <a16:creationId xmlns:a16="http://schemas.microsoft.com/office/drawing/2014/main" id="{00000000-0008-0000-0500-000093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31063" cy="510324"/>
          </a:xfrm>
          <a:prstGeom prst="rect">
            <a:avLst/>
          </a:prstGeom>
        </xdr:spPr>
      </xdr:pic>
      <xdr:pic>
        <xdr:nvPicPr>
          <xdr:cNvPr id="404" name="image68.png">
            <a:extLst>
              <a:ext uri="{FF2B5EF4-FFF2-40B4-BE49-F238E27FC236}">
                <a16:creationId xmlns:a16="http://schemas.microsoft.com/office/drawing/2014/main" id="{00000000-0008-0000-0500-00009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46304" y="6095"/>
            <a:ext cx="156971" cy="498132"/>
          </a:xfrm>
          <a:prstGeom prst="rect">
            <a:avLst/>
          </a:prstGeom>
        </xdr:spPr>
      </xdr:pic>
    </xdr:grpSp>
    <xdr:clientData/>
  </xdr:oneCellAnchor>
  <xdr:absoluteAnchor>
    <xdr:pos x="4651628" y="2469288"/>
    <xdr:ext cx="156971" cy="804672"/>
    <xdr:pic>
      <xdr:nvPicPr>
        <xdr:cNvPr id="406" name="image165.png">
          <a:extLst>
            <a:ext uri="{FF2B5EF4-FFF2-40B4-BE49-F238E27FC236}">
              <a16:creationId xmlns:a16="http://schemas.microsoft.com/office/drawing/2014/main" id="{00000000-0008-0000-0500-00009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1628" y="2469288"/>
          <a:ext cx="156971" cy="804672"/>
        </a:xfrm>
        <a:prstGeom prst="rect">
          <a:avLst/>
        </a:prstGeom>
      </xdr:spPr>
    </xdr:pic>
    <xdr:clientData/>
  </xdr:absoluteAnchor>
  <xdr:oneCellAnchor>
    <xdr:from>
      <xdr:col>2</xdr:col>
      <xdr:colOff>33147</xdr:colOff>
      <xdr:row>59</xdr:row>
      <xdr:rowOff>23621</xdr:rowOff>
    </xdr:from>
    <xdr:ext cx="1514094" cy="141732"/>
    <xdr:pic>
      <xdr:nvPicPr>
        <xdr:cNvPr id="411" name="image149.png">
          <a:extLst>
            <a:ext uri="{FF2B5EF4-FFF2-40B4-BE49-F238E27FC236}">
              <a16:creationId xmlns:a16="http://schemas.microsoft.com/office/drawing/2014/main" id="{00000000-0008-0000-0500-00009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872" y="16225646"/>
          <a:ext cx="1514094" cy="141732"/>
        </a:xfrm>
        <a:prstGeom prst="rect">
          <a:avLst/>
        </a:prstGeom>
      </xdr:spPr>
    </xdr:pic>
    <xdr:clientData/>
  </xdr:oneCellAnchor>
  <xdr:oneCellAnchor>
    <xdr:from>
      <xdr:col>2</xdr:col>
      <xdr:colOff>42672</xdr:colOff>
      <xdr:row>60</xdr:row>
      <xdr:rowOff>80772</xdr:rowOff>
    </xdr:from>
    <xdr:ext cx="1778635" cy="504825"/>
    <xdr:grpSp>
      <xdr:nvGrpSpPr>
        <xdr:cNvPr id="412" name="Group 412">
          <a:extLst>
            <a:ext uri="{FF2B5EF4-FFF2-40B4-BE49-F238E27FC236}">
              <a16:creationId xmlns:a16="http://schemas.microsoft.com/office/drawing/2014/main" id="{00000000-0008-0000-0500-00009C010000}"/>
            </a:ext>
          </a:extLst>
        </xdr:cNvPr>
        <xdr:cNvGrpSpPr/>
      </xdr:nvGrpSpPr>
      <xdr:grpSpPr>
        <a:xfrm>
          <a:off x="890397" y="15492222"/>
          <a:ext cx="1778635" cy="504825"/>
          <a:chOff x="0" y="0"/>
          <a:chExt cx="1778635" cy="504825"/>
        </a:xfrm>
      </xdr:grpSpPr>
      <xdr:pic>
        <xdr:nvPicPr>
          <xdr:cNvPr id="413" name="image166.png">
            <a:extLst>
              <a:ext uri="{FF2B5EF4-FFF2-40B4-BE49-F238E27FC236}">
                <a16:creationId xmlns:a16="http://schemas.microsoft.com/office/drawing/2014/main" id="{00000000-0008-0000-0500-00009D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14297" cy="156972"/>
          </a:xfrm>
          <a:prstGeom prst="rect">
            <a:avLst/>
          </a:prstGeom>
        </xdr:spPr>
      </xdr:pic>
      <xdr:pic>
        <xdr:nvPicPr>
          <xdr:cNvPr id="414" name="image151.png">
            <a:extLst>
              <a:ext uri="{FF2B5EF4-FFF2-40B4-BE49-F238E27FC236}">
                <a16:creationId xmlns:a16="http://schemas.microsoft.com/office/drawing/2014/main" id="{00000000-0008-0000-0500-00009E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778508" cy="156972"/>
          </a:xfrm>
          <a:prstGeom prst="rect">
            <a:avLst/>
          </a:prstGeom>
        </xdr:spPr>
      </xdr:pic>
      <xdr:pic>
        <xdr:nvPicPr>
          <xdr:cNvPr id="415" name="image167.png">
            <a:extLst>
              <a:ext uri="{FF2B5EF4-FFF2-40B4-BE49-F238E27FC236}">
                <a16:creationId xmlns:a16="http://schemas.microsoft.com/office/drawing/2014/main" id="{00000000-0008-0000-0500-00009F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725"/>
            <a:ext cx="306831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75437</xdr:colOff>
      <xdr:row>60</xdr:row>
      <xdr:rowOff>233933</xdr:rowOff>
    </xdr:from>
    <xdr:ext cx="347472" cy="156972"/>
    <xdr:pic>
      <xdr:nvPicPr>
        <xdr:cNvPr id="416" name="image153.png">
          <a:extLst>
            <a:ext uri="{FF2B5EF4-FFF2-40B4-BE49-F238E27FC236}">
              <a16:creationId xmlns:a16="http://schemas.microsoft.com/office/drawing/2014/main" id="{00000000-0008-0000-0500-0000A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2"/>
        </a:xfrm>
        <a:prstGeom prst="rect">
          <a:avLst/>
        </a:prstGeom>
      </xdr:spPr>
    </xdr:pic>
    <xdr:clientData/>
  </xdr:oneCellAnchor>
  <xdr:oneCellAnchor>
    <xdr:from>
      <xdr:col>2</xdr:col>
      <xdr:colOff>22097</xdr:colOff>
      <xdr:row>61</xdr:row>
      <xdr:rowOff>76538</xdr:rowOff>
    </xdr:from>
    <xdr:ext cx="1696847" cy="141732"/>
    <xdr:pic>
      <xdr:nvPicPr>
        <xdr:cNvPr id="417" name="image154.png">
          <a:extLst>
            <a:ext uri="{FF2B5EF4-FFF2-40B4-BE49-F238E27FC236}">
              <a16:creationId xmlns:a16="http://schemas.microsoft.com/office/drawing/2014/main" id="{00000000-0008-0000-0500-0000A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96847" cy="141732"/>
        </a:xfrm>
        <a:prstGeom prst="rect">
          <a:avLst/>
        </a:prstGeom>
      </xdr:spPr>
    </xdr:pic>
    <xdr:clientData/>
  </xdr:oneCellAnchor>
  <xdr:oneCellAnchor>
    <xdr:from>
      <xdr:col>3</xdr:col>
      <xdr:colOff>89153</xdr:colOff>
      <xdr:row>61</xdr:row>
      <xdr:rowOff>67394</xdr:rowOff>
    </xdr:from>
    <xdr:ext cx="291464" cy="156972"/>
    <xdr:pic>
      <xdr:nvPicPr>
        <xdr:cNvPr id="418" name="image155.png">
          <a:extLst>
            <a:ext uri="{FF2B5EF4-FFF2-40B4-BE49-F238E27FC236}">
              <a16:creationId xmlns:a16="http://schemas.microsoft.com/office/drawing/2014/main" id="{00000000-0008-0000-0500-0000A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1464" cy="156972"/>
        </a:xfrm>
        <a:prstGeom prst="rect">
          <a:avLst/>
        </a:prstGeom>
      </xdr:spPr>
    </xdr:pic>
    <xdr:clientData/>
  </xdr:oneCellAnchor>
  <xdr:oneCellAnchor>
    <xdr:from>
      <xdr:col>9</xdr:col>
      <xdr:colOff>20574</xdr:colOff>
      <xdr:row>61</xdr:row>
      <xdr:rowOff>12531</xdr:rowOff>
    </xdr:from>
    <xdr:ext cx="847725" cy="268605"/>
    <xdr:grpSp>
      <xdr:nvGrpSpPr>
        <xdr:cNvPr id="419" name="Group 419">
          <a:extLst>
            <a:ext uri="{FF2B5EF4-FFF2-40B4-BE49-F238E27FC236}">
              <a16:creationId xmlns:a16="http://schemas.microsoft.com/office/drawing/2014/main" id="{00000000-0008-0000-0500-0000A3010000}"/>
            </a:ext>
          </a:extLst>
        </xdr:cNvPr>
        <xdr:cNvGrpSpPr/>
      </xdr:nvGrpSpPr>
      <xdr:grpSpPr>
        <a:xfrm>
          <a:off x="5535549" y="16052631"/>
          <a:ext cx="847725" cy="268605"/>
          <a:chOff x="0" y="0"/>
          <a:chExt cx="847725" cy="268605"/>
        </a:xfrm>
      </xdr:grpSpPr>
      <xdr:pic>
        <xdr:nvPicPr>
          <xdr:cNvPr id="420" name="image156.png">
            <a:extLst>
              <a:ext uri="{FF2B5EF4-FFF2-40B4-BE49-F238E27FC236}">
                <a16:creationId xmlns:a16="http://schemas.microsoft.com/office/drawing/2014/main" id="{00000000-0008-0000-0500-0000A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675589" cy="124967"/>
          </a:xfrm>
          <a:prstGeom prst="rect">
            <a:avLst/>
          </a:prstGeom>
        </xdr:spPr>
      </xdr:pic>
      <xdr:pic>
        <xdr:nvPicPr>
          <xdr:cNvPr id="421" name="image157.png">
            <a:extLst>
              <a:ext uri="{FF2B5EF4-FFF2-40B4-BE49-F238E27FC236}">
                <a16:creationId xmlns:a16="http://schemas.microsoft.com/office/drawing/2014/main" id="{00000000-0008-0000-0500-0000A5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847343" cy="124967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69341</xdr:colOff>
      <xdr:row>61</xdr:row>
      <xdr:rowOff>67394</xdr:rowOff>
    </xdr:from>
    <xdr:ext cx="291465" cy="156972"/>
    <xdr:pic>
      <xdr:nvPicPr>
        <xdr:cNvPr id="422" name="image155.png">
          <a:extLst>
            <a:ext uri="{FF2B5EF4-FFF2-40B4-BE49-F238E27FC236}">
              <a16:creationId xmlns:a16="http://schemas.microsoft.com/office/drawing/2014/main" id="{00000000-0008-0000-0500-0000A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1465" cy="156972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62</xdr:row>
      <xdr:rowOff>14815</xdr:rowOff>
    </xdr:from>
    <xdr:ext cx="713232" cy="156971"/>
    <xdr:pic>
      <xdr:nvPicPr>
        <xdr:cNvPr id="423" name="image158.png">
          <a:extLst>
            <a:ext uri="{FF2B5EF4-FFF2-40B4-BE49-F238E27FC236}">
              <a16:creationId xmlns:a16="http://schemas.microsoft.com/office/drawing/2014/main" id="{00000000-0008-0000-0500-0000A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3232" cy="156971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62</xdr:row>
      <xdr:rowOff>14815</xdr:rowOff>
    </xdr:from>
    <xdr:ext cx="201168" cy="156971"/>
    <xdr:pic>
      <xdr:nvPicPr>
        <xdr:cNvPr id="424" name="image73.png">
          <a:extLst>
            <a:ext uri="{FF2B5EF4-FFF2-40B4-BE49-F238E27FC236}">
              <a16:creationId xmlns:a16="http://schemas.microsoft.com/office/drawing/2014/main" id="{00000000-0008-0000-0500-0000A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62</xdr:row>
      <xdr:rowOff>14815</xdr:rowOff>
    </xdr:from>
    <xdr:ext cx="713232" cy="156971"/>
    <xdr:pic>
      <xdr:nvPicPr>
        <xdr:cNvPr id="425" name="image158.png">
          <a:extLst>
            <a:ext uri="{FF2B5EF4-FFF2-40B4-BE49-F238E27FC236}">
              <a16:creationId xmlns:a16="http://schemas.microsoft.com/office/drawing/2014/main" id="{00000000-0008-0000-0500-0000A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3232" cy="15697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62</xdr:row>
      <xdr:rowOff>14815</xdr:rowOff>
    </xdr:from>
    <xdr:ext cx="201168" cy="156971"/>
    <xdr:pic>
      <xdr:nvPicPr>
        <xdr:cNvPr id="426" name="image73.png">
          <a:extLst>
            <a:ext uri="{FF2B5EF4-FFF2-40B4-BE49-F238E27FC236}">
              <a16:creationId xmlns:a16="http://schemas.microsoft.com/office/drawing/2014/main" id="{00000000-0008-0000-0500-0000A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62</xdr:row>
      <xdr:rowOff>202268</xdr:rowOff>
    </xdr:from>
    <xdr:ext cx="846962" cy="156971"/>
    <xdr:pic>
      <xdr:nvPicPr>
        <xdr:cNvPr id="427" name="image159.png">
          <a:extLst>
            <a:ext uri="{FF2B5EF4-FFF2-40B4-BE49-F238E27FC236}">
              <a16:creationId xmlns:a16="http://schemas.microsoft.com/office/drawing/2014/main" id="{00000000-0008-0000-0500-0000A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46962" cy="156971"/>
        </a:xfrm>
        <a:prstGeom prst="rect">
          <a:avLst/>
        </a:prstGeom>
      </xdr:spPr>
    </xdr:pic>
    <xdr:clientData/>
  </xdr:oneCellAnchor>
  <xdr:oneCellAnchor>
    <xdr:from>
      <xdr:col>3</xdr:col>
      <xdr:colOff>75437</xdr:colOff>
      <xdr:row>62</xdr:row>
      <xdr:rowOff>202268</xdr:rowOff>
    </xdr:from>
    <xdr:ext cx="347472" cy="156971"/>
    <xdr:pic>
      <xdr:nvPicPr>
        <xdr:cNvPr id="428" name="image153.png">
          <a:extLst>
            <a:ext uri="{FF2B5EF4-FFF2-40B4-BE49-F238E27FC236}">
              <a16:creationId xmlns:a16="http://schemas.microsoft.com/office/drawing/2014/main" id="{00000000-0008-0000-0500-0000A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1"/>
        </a:xfrm>
        <a:prstGeom prst="rect">
          <a:avLst/>
        </a:prstGeom>
      </xdr:spPr>
    </xdr:pic>
    <xdr:clientData/>
  </xdr:oneCellAnchor>
  <xdr:oneCellAnchor>
    <xdr:from>
      <xdr:col>9</xdr:col>
      <xdr:colOff>22098</xdr:colOff>
      <xdr:row>62</xdr:row>
      <xdr:rowOff>211413</xdr:rowOff>
    </xdr:from>
    <xdr:ext cx="752856" cy="141731"/>
    <xdr:pic>
      <xdr:nvPicPr>
        <xdr:cNvPr id="429" name="image160.png">
          <a:extLst>
            <a:ext uri="{FF2B5EF4-FFF2-40B4-BE49-F238E27FC236}">
              <a16:creationId xmlns:a16="http://schemas.microsoft.com/office/drawing/2014/main" id="{00000000-0008-0000-0500-0000A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2856" cy="141731"/>
        </a:xfrm>
        <a:prstGeom prst="rect">
          <a:avLst/>
        </a:prstGeom>
      </xdr:spPr>
    </xdr:pic>
    <xdr:clientData/>
  </xdr:oneCellAnchor>
  <xdr:oneCellAnchor>
    <xdr:from>
      <xdr:col>10</xdr:col>
      <xdr:colOff>55625</xdr:colOff>
      <xdr:row>62</xdr:row>
      <xdr:rowOff>202268</xdr:rowOff>
    </xdr:from>
    <xdr:ext cx="347472" cy="156971"/>
    <xdr:pic>
      <xdr:nvPicPr>
        <xdr:cNvPr id="430" name="image153.png">
          <a:extLst>
            <a:ext uri="{FF2B5EF4-FFF2-40B4-BE49-F238E27FC236}">
              <a16:creationId xmlns:a16="http://schemas.microsoft.com/office/drawing/2014/main" id="{00000000-0008-0000-0500-0000A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64</xdr:row>
      <xdr:rowOff>192785</xdr:rowOff>
    </xdr:from>
    <xdr:ext cx="649795" cy="137159"/>
    <xdr:pic>
      <xdr:nvPicPr>
        <xdr:cNvPr id="431" name="image76.png">
          <a:extLst>
            <a:ext uri="{FF2B5EF4-FFF2-40B4-BE49-F238E27FC236}">
              <a16:creationId xmlns:a16="http://schemas.microsoft.com/office/drawing/2014/main" id="{00000000-0008-0000-0500-0000A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64</xdr:row>
      <xdr:rowOff>192785</xdr:rowOff>
    </xdr:from>
    <xdr:ext cx="636079" cy="137159"/>
    <xdr:pic>
      <xdr:nvPicPr>
        <xdr:cNvPr id="432" name="image77.png">
          <a:extLst>
            <a:ext uri="{FF2B5EF4-FFF2-40B4-BE49-F238E27FC236}">
              <a16:creationId xmlns:a16="http://schemas.microsoft.com/office/drawing/2014/main" id="{00000000-0008-0000-0500-0000B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52197</xdr:colOff>
      <xdr:row>65</xdr:row>
      <xdr:rowOff>32384</xdr:rowOff>
    </xdr:from>
    <xdr:ext cx="1112240" cy="137159"/>
    <xdr:pic>
      <xdr:nvPicPr>
        <xdr:cNvPr id="433" name="image78.png">
          <a:extLst>
            <a:ext uri="{FF2B5EF4-FFF2-40B4-BE49-F238E27FC236}">
              <a16:creationId xmlns:a16="http://schemas.microsoft.com/office/drawing/2014/main" id="{00000000-0008-0000-0500-0000B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922" y="18225134"/>
          <a:ext cx="1112240" cy="137159"/>
        </a:xfrm>
        <a:prstGeom prst="rect">
          <a:avLst/>
        </a:prstGeom>
      </xdr:spPr>
    </xdr:pic>
    <xdr:clientData/>
  </xdr:oneCellAnchor>
  <xdr:oneCellAnchor>
    <xdr:from>
      <xdr:col>2</xdr:col>
      <xdr:colOff>61722</xdr:colOff>
      <xdr:row>66</xdr:row>
      <xdr:rowOff>20830</xdr:rowOff>
    </xdr:from>
    <xdr:ext cx="649795" cy="137160"/>
    <xdr:pic>
      <xdr:nvPicPr>
        <xdr:cNvPr id="434" name="image76.png">
          <a:extLst>
            <a:ext uri="{FF2B5EF4-FFF2-40B4-BE49-F238E27FC236}">
              <a16:creationId xmlns:a16="http://schemas.microsoft.com/office/drawing/2014/main" id="{00000000-0008-0000-0500-0000B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447" y="18432655"/>
          <a:ext cx="649795" cy="137160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65</xdr:row>
      <xdr:rowOff>173230</xdr:rowOff>
    </xdr:from>
    <xdr:ext cx="636079" cy="137160"/>
    <xdr:pic>
      <xdr:nvPicPr>
        <xdr:cNvPr id="435" name="image77.png">
          <a:extLst>
            <a:ext uri="{FF2B5EF4-FFF2-40B4-BE49-F238E27FC236}">
              <a16:creationId xmlns:a16="http://schemas.microsoft.com/office/drawing/2014/main" id="{00000000-0008-0000-0500-0000B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60"/>
        </a:xfrm>
        <a:prstGeom prst="rect">
          <a:avLst/>
        </a:prstGeom>
      </xdr:spPr>
    </xdr:pic>
    <xdr:clientData/>
  </xdr:oneCellAnchor>
  <xdr:oneCellAnchor>
    <xdr:from>
      <xdr:col>2</xdr:col>
      <xdr:colOff>61722</xdr:colOff>
      <xdr:row>67</xdr:row>
      <xdr:rowOff>9020</xdr:rowOff>
    </xdr:from>
    <xdr:ext cx="510324" cy="137464"/>
    <xdr:pic>
      <xdr:nvPicPr>
        <xdr:cNvPr id="436" name="image79.png">
          <a:extLst>
            <a:ext uri="{FF2B5EF4-FFF2-40B4-BE49-F238E27FC236}">
              <a16:creationId xmlns:a16="http://schemas.microsoft.com/office/drawing/2014/main" id="{00000000-0008-0000-0500-0000B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447" y="18639920"/>
          <a:ext cx="510324" cy="137464"/>
        </a:xfrm>
        <a:prstGeom prst="rect">
          <a:avLst/>
        </a:prstGeom>
      </xdr:spPr>
    </xdr:pic>
    <xdr:clientData/>
  </xdr:oneCellAnchor>
  <xdr:oneCellAnchor>
    <xdr:from>
      <xdr:col>2</xdr:col>
      <xdr:colOff>61722</xdr:colOff>
      <xdr:row>68</xdr:row>
      <xdr:rowOff>11448</xdr:rowOff>
    </xdr:from>
    <xdr:ext cx="745997" cy="137159"/>
    <xdr:pic>
      <xdr:nvPicPr>
        <xdr:cNvPr id="437" name="image80.png">
          <a:extLst>
            <a:ext uri="{FF2B5EF4-FFF2-40B4-BE49-F238E27FC236}">
              <a16:creationId xmlns:a16="http://schemas.microsoft.com/office/drawing/2014/main" id="{00000000-0008-0000-0500-0000B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447" y="18861423"/>
          <a:ext cx="745997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67</xdr:row>
      <xdr:rowOff>173373</xdr:rowOff>
    </xdr:from>
    <xdr:ext cx="636079" cy="137159"/>
    <xdr:pic>
      <xdr:nvPicPr>
        <xdr:cNvPr id="438" name="image77.png">
          <a:extLst>
            <a:ext uri="{FF2B5EF4-FFF2-40B4-BE49-F238E27FC236}">
              <a16:creationId xmlns:a16="http://schemas.microsoft.com/office/drawing/2014/main" id="{00000000-0008-0000-0500-0000B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5</xdr:col>
      <xdr:colOff>458088</xdr:colOff>
      <xdr:row>51</xdr:row>
      <xdr:rowOff>102870</xdr:rowOff>
    </xdr:from>
    <xdr:ext cx="1612900" cy="141731"/>
    <xdr:pic>
      <xdr:nvPicPr>
        <xdr:cNvPr id="440" name="image168.png">
          <a:extLst>
            <a:ext uri="{FF2B5EF4-FFF2-40B4-BE49-F238E27FC236}">
              <a16:creationId xmlns:a16="http://schemas.microsoft.com/office/drawing/2014/main" id="{00000000-0008-0000-0500-0000B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2900" cy="141731"/>
        </a:xfrm>
        <a:prstGeom prst="rect">
          <a:avLst/>
        </a:prstGeom>
      </xdr:spPr>
    </xdr:pic>
    <xdr:clientData/>
  </xdr:oneCellAnchor>
  <xdr:oneCellAnchor>
    <xdr:from>
      <xdr:col>6</xdr:col>
      <xdr:colOff>3048</xdr:colOff>
      <xdr:row>52</xdr:row>
      <xdr:rowOff>6096</xdr:rowOff>
    </xdr:from>
    <xdr:ext cx="1538097" cy="141731"/>
    <xdr:pic>
      <xdr:nvPicPr>
        <xdr:cNvPr id="441" name="image169.png">
          <a:extLst>
            <a:ext uri="{FF2B5EF4-FFF2-40B4-BE49-F238E27FC236}">
              <a16:creationId xmlns:a16="http://schemas.microsoft.com/office/drawing/2014/main" id="{00000000-0008-0000-0500-0000B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38097" cy="141731"/>
        </a:xfrm>
        <a:prstGeom prst="rect">
          <a:avLst/>
        </a:prstGeom>
      </xdr:spPr>
    </xdr:pic>
    <xdr:clientData/>
  </xdr:oneCellAnchor>
  <xdr:oneCellAnchor>
    <xdr:from>
      <xdr:col>0</xdr:col>
      <xdr:colOff>23622</xdr:colOff>
      <xdr:row>53</xdr:row>
      <xdr:rowOff>6095</xdr:rowOff>
    </xdr:from>
    <xdr:ext cx="3410458" cy="150875"/>
    <xdr:pic>
      <xdr:nvPicPr>
        <xdr:cNvPr id="442" name="image113.png">
          <a:extLst>
            <a:ext uri="{FF2B5EF4-FFF2-40B4-BE49-F238E27FC236}">
              <a16:creationId xmlns:a16="http://schemas.microsoft.com/office/drawing/2014/main" id="{00000000-0008-0000-0500-0000B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10458" cy="150875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53</xdr:row>
      <xdr:rowOff>6095</xdr:rowOff>
    </xdr:from>
    <xdr:ext cx="1458594" cy="150875"/>
    <xdr:pic>
      <xdr:nvPicPr>
        <xdr:cNvPr id="443" name="image114.png">
          <a:extLst>
            <a:ext uri="{FF2B5EF4-FFF2-40B4-BE49-F238E27FC236}">
              <a16:creationId xmlns:a16="http://schemas.microsoft.com/office/drawing/2014/main" id="{00000000-0008-0000-0500-0000B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260476</xdr:colOff>
      <xdr:row>53</xdr:row>
      <xdr:rowOff>6095</xdr:rowOff>
    </xdr:from>
    <xdr:ext cx="667169" cy="150875"/>
    <xdr:pic>
      <xdr:nvPicPr>
        <xdr:cNvPr id="444" name="image115.png">
          <a:extLst>
            <a:ext uri="{FF2B5EF4-FFF2-40B4-BE49-F238E27FC236}">
              <a16:creationId xmlns:a16="http://schemas.microsoft.com/office/drawing/2014/main" id="{00000000-0008-0000-0500-0000B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0875"/>
        </a:xfrm>
        <a:prstGeom prst="rect">
          <a:avLst/>
        </a:prstGeom>
      </xdr:spPr>
    </xdr:pic>
    <xdr:clientData/>
  </xdr:oneCellAnchor>
  <xdr:absoluteAnchor>
    <xdr:pos x="89153" y="13974725"/>
    <xdr:ext cx="223520" cy="156972"/>
    <xdr:pic>
      <xdr:nvPicPr>
        <xdr:cNvPr id="445" name="image90.png">
          <a:extLst>
            <a:ext uri="{FF2B5EF4-FFF2-40B4-BE49-F238E27FC236}">
              <a16:creationId xmlns:a16="http://schemas.microsoft.com/office/drawing/2014/main" id="{00000000-0008-0000-0500-0000B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520" cy="156972"/>
        </a:xfrm>
        <a:prstGeom prst="rect">
          <a:avLst/>
        </a:prstGeom>
      </xdr:spPr>
    </xdr:pic>
    <xdr:clientData/>
  </xdr:absoluteAnchor>
  <xdr:absoluteAnchor>
    <xdr:pos x="413893" y="13892810"/>
    <xdr:ext cx="156972" cy="804672"/>
    <xdr:pic>
      <xdr:nvPicPr>
        <xdr:cNvPr id="446" name="image170.png">
          <a:extLst>
            <a:ext uri="{FF2B5EF4-FFF2-40B4-BE49-F238E27FC236}">
              <a16:creationId xmlns:a16="http://schemas.microsoft.com/office/drawing/2014/main" id="{00000000-0008-0000-0500-0000B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893" y="13892810"/>
          <a:ext cx="156972" cy="804672"/>
        </a:xfrm>
        <a:prstGeom prst="rect">
          <a:avLst/>
        </a:prstGeom>
      </xdr:spPr>
    </xdr:pic>
    <xdr:clientData/>
  </xdr:absoluteAnchor>
  <xdr:absoluteAnchor>
    <xdr:pos x="939672" y="14487932"/>
    <xdr:ext cx="1684401" cy="156972"/>
    <xdr:pic>
      <xdr:nvPicPr>
        <xdr:cNvPr id="447" name="image94.png">
          <a:extLst>
            <a:ext uri="{FF2B5EF4-FFF2-40B4-BE49-F238E27FC236}">
              <a16:creationId xmlns:a16="http://schemas.microsoft.com/office/drawing/2014/main" id="{00000000-0008-0000-0500-0000B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9672" y="14487932"/>
          <a:ext cx="1684401" cy="156972"/>
        </a:xfrm>
        <a:prstGeom prst="rect">
          <a:avLst/>
        </a:prstGeom>
      </xdr:spPr>
    </xdr:pic>
    <xdr:clientData/>
  </xdr:absoluteAnchor>
  <xdr:absoluteAnchor>
    <xdr:pos x="2739389" y="13844970"/>
    <xdr:ext cx="156971" cy="1066253"/>
    <xdr:pic>
      <xdr:nvPicPr>
        <xdr:cNvPr id="448" name="image81.png">
          <a:extLst>
            <a:ext uri="{FF2B5EF4-FFF2-40B4-BE49-F238E27FC236}">
              <a16:creationId xmlns:a16="http://schemas.microsoft.com/office/drawing/2014/main" id="{00000000-0008-0000-0500-0000C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9389" y="13844970"/>
          <a:ext cx="156971" cy="1066253"/>
        </a:xfrm>
        <a:prstGeom prst="rect">
          <a:avLst/>
        </a:prstGeom>
      </xdr:spPr>
    </xdr:pic>
    <xdr:clientData/>
  </xdr:absoluteAnchor>
  <xdr:absoluteAnchor>
    <xdr:pos x="3165348" y="14133475"/>
    <xdr:ext cx="156971" cy="558291"/>
    <xdr:pic>
      <xdr:nvPicPr>
        <xdr:cNvPr id="449" name="image82.png">
          <a:extLst>
            <a:ext uri="{FF2B5EF4-FFF2-40B4-BE49-F238E27FC236}">
              <a16:creationId xmlns:a16="http://schemas.microsoft.com/office/drawing/2014/main" id="{00000000-0008-0000-0500-0000C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65348" y="14133475"/>
          <a:ext cx="156971" cy="558291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54</xdr:row>
      <xdr:rowOff>73660</xdr:rowOff>
    </xdr:from>
    <xdr:ext cx="329565" cy="1318895"/>
    <xdr:grpSp>
      <xdr:nvGrpSpPr>
        <xdr:cNvPr id="450" name="Group 450">
          <a:extLst>
            <a:ext uri="{FF2B5EF4-FFF2-40B4-BE49-F238E27FC236}">
              <a16:creationId xmlns:a16="http://schemas.microsoft.com/office/drawing/2014/main" id="{00000000-0008-0000-0500-0000C2010000}"/>
            </a:ext>
          </a:extLst>
        </xdr:cNvPr>
        <xdr:cNvGrpSpPr/>
      </xdr:nvGrpSpPr>
      <xdr:grpSpPr>
        <a:xfrm>
          <a:off x="8158734" y="13446760"/>
          <a:ext cx="329565" cy="1318895"/>
          <a:chOff x="0" y="0"/>
          <a:chExt cx="329565" cy="1318895"/>
        </a:xfrm>
      </xdr:grpSpPr>
      <xdr:pic>
        <xdr:nvPicPr>
          <xdr:cNvPr id="451" name="image83.png">
            <a:extLst>
              <a:ext uri="{FF2B5EF4-FFF2-40B4-BE49-F238E27FC236}">
                <a16:creationId xmlns:a16="http://schemas.microsoft.com/office/drawing/2014/main" id="{00000000-0008-0000-0500-0000C3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452" name="image84.png">
            <a:extLst>
              <a:ext uri="{FF2B5EF4-FFF2-40B4-BE49-F238E27FC236}">
                <a16:creationId xmlns:a16="http://schemas.microsoft.com/office/drawing/2014/main" id="{00000000-0008-0000-0500-0000C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169926</xdr:colOff>
      <xdr:row>53</xdr:row>
      <xdr:rowOff>169291</xdr:rowOff>
    </xdr:from>
    <xdr:ext cx="329565" cy="1506220"/>
    <xdr:grpSp>
      <xdr:nvGrpSpPr>
        <xdr:cNvPr id="453" name="Group 453">
          <a:extLst>
            <a:ext uri="{FF2B5EF4-FFF2-40B4-BE49-F238E27FC236}">
              <a16:creationId xmlns:a16="http://schemas.microsoft.com/office/drawing/2014/main" id="{00000000-0008-0000-0500-0000C5010000}"/>
            </a:ext>
          </a:extLst>
        </xdr:cNvPr>
        <xdr:cNvGrpSpPr/>
      </xdr:nvGrpSpPr>
      <xdr:grpSpPr>
        <a:xfrm>
          <a:off x="8732901" y="13370941"/>
          <a:ext cx="329565" cy="1506220"/>
          <a:chOff x="0" y="0"/>
          <a:chExt cx="329565" cy="1506220"/>
        </a:xfrm>
      </xdr:grpSpPr>
      <xdr:pic>
        <xdr:nvPicPr>
          <xdr:cNvPr id="454" name="image95.png">
            <a:extLst>
              <a:ext uri="{FF2B5EF4-FFF2-40B4-BE49-F238E27FC236}">
                <a16:creationId xmlns:a16="http://schemas.microsoft.com/office/drawing/2014/main" id="{00000000-0008-0000-0500-0000C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455" name="image96.png">
            <a:extLst>
              <a:ext uri="{FF2B5EF4-FFF2-40B4-BE49-F238E27FC236}">
                <a16:creationId xmlns:a16="http://schemas.microsoft.com/office/drawing/2014/main" id="{00000000-0008-0000-0500-0000C7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absoluteAnchor>
    <xdr:pos x="3446271" y="13736981"/>
    <xdr:ext cx="929640" cy="156972"/>
    <xdr:pic>
      <xdr:nvPicPr>
        <xdr:cNvPr id="456" name="image98.png">
          <a:extLst>
            <a:ext uri="{FF2B5EF4-FFF2-40B4-BE49-F238E27FC236}">
              <a16:creationId xmlns:a16="http://schemas.microsoft.com/office/drawing/2014/main" id="{00000000-0008-0000-0500-0000C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46271" y="13736981"/>
          <a:ext cx="929640" cy="156972"/>
        </a:xfrm>
        <a:prstGeom prst="rect">
          <a:avLst/>
        </a:prstGeom>
      </xdr:spPr>
    </xdr:pic>
    <xdr:clientData/>
  </xdr:absoluteAnchor>
  <xdr:oneCellAnchor>
    <xdr:from>
      <xdr:col>7</xdr:col>
      <xdr:colOff>93725</xdr:colOff>
      <xdr:row>55</xdr:row>
      <xdr:rowOff>32766</xdr:rowOff>
    </xdr:from>
    <xdr:ext cx="898525" cy="504825"/>
    <xdr:grpSp>
      <xdr:nvGrpSpPr>
        <xdr:cNvPr id="457" name="Group 457">
          <a:extLst>
            <a:ext uri="{FF2B5EF4-FFF2-40B4-BE49-F238E27FC236}">
              <a16:creationId xmlns:a16="http://schemas.microsoft.com/office/drawing/2014/main" id="{00000000-0008-0000-0500-0000C9010000}"/>
            </a:ext>
          </a:extLst>
        </xdr:cNvPr>
        <xdr:cNvGrpSpPr/>
      </xdr:nvGrpSpPr>
      <xdr:grpSpPr>
        <a:xfrm>
          <a:off x="4551425" y="13558266"/>
          <a:ext cx="898525" cy="504825"/>
          <a:chOff x="0" y="0"/>
          <a:chExt cx="898525" cy="504825"/>
        </a:xfrm>
      </xdr:grpSpPr>
      <xdr:pic>
        <xdr:nvPicPr>
          <xdr:cNvPr id="458" name="image99.png">
            <a:extLst>
              <a:ext uri="{FF2B5EF4-FFF2-40B4-BE49-F238E27FC236}">
                <a16:creationId xmlns:a16="http://schemas.microsoft.com/office/drawing/2014/main" id="{00000000-0008-0000-0500-0000CA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459" name="image100.png">
            <a:extLst>
              <a:ext uri="{FF2B5EF4-FFF2-40B4-BE49-F238E27FC236}">
                <a16:creationId xmlns:a16="http://schemas.microsoft.com/office/drawing/2014/main" id="{00000000-0008-0000-0500-0000CB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460" name="image101.png">
            <a:extLst>
              <a:ext uri="{FF2B5EF4-FFF2-40B4-BE49-F238E27FC236}">
                <a16:creationId xmlns:a16="http://schemas.microsoft.com/office/drawing/2014/main" id="{00000000-0008-0000-0500-0000CC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355091</xdr:colOff>
      <xdr:row>54</xdr:row>
      <xdr:rowOff>153162</xdr:rowOff>
    </xdr:from>
    <xdr:ext cx="492899" cy="141731"/>
    <xdr:pic>
      <xdr:nvPicPr>
        <xdr:cNvPr id="461" name="image102.png">
          <a:extLst>
            <a:ext uri="{FF2B5EF4-FFF2-40B4-BE49-F238E27FC236}">
              <a16:creationId xmlns:a16="http://schemas.microsoft.com/office/drawing/2014/main" id="{00000000-0008-0000-0500-0000C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1"/>
        </a:xfrm>
        <a:prstGeom prst="rect">
          <a:avLst/>
        </a:prstGeom>
      </xdr:spPr>
    </xdr:pic>
    <xdr:clientData/>
  </xdr:oneCellAnchor>
  <xdr:oneCellAnchor>
    <xdr:from>
      <xdr:col>9</xdr:col>
      <xdr:colOff>349757</xdr:colOff>
      <xdr:row>55</xdr:row>
      <xdr:rowOff>153289</xdr:rowOff>
    </xdr:from>
    <xdr:ext cx="156971" cy="1242314"/>
    <xdr:pic>
      <xdr:nvPicPr>
        <xdr:cNvPr id="462" name="image103.png">
          <a:extLst>
            <a:ext uri="{FF2B5EF4-FFF2-40B4-BE49-F238E27FC236}">
              <a16:creationId xmlns:a16="http://schemas.microsoft.com/office/drawing/2014/main" id="{00000000-0008-0000-0500-0000C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242314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56</xdr:row>
      <xdr:rowOff>76365</xdr:rowOff>
    </xdr:from>
    <xdr:ext cx="156972" cy="1066253"/>
    <xdr:pic>
      <xdr:nvPicPr>
        <xdr:cNvPr id="463" name="image81.png">
          <a:extLst>
            <a:ext uri="{FF2B5EF4-FFF2-40B4-BE49-F238E27FC236}">
              <a16:creationId xmlns:a16="http://schemas.microsoft.com/office/drawing/2014/main" id="{00000000-0008-0000-0500-0000C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253"/>
        </a:xfrm>
        <a:prstGeom prst="rect">
          <a:avLst/>
        </a:prstGeom>
      </xdr:spPr>
    </xdr:pic>
    <xdr:clientData/>
  </xdr:oneCellAnchor>
  <xdr:oneCellAnchor>
    <xdr:from>
      <xdr:col>11</xdr:col>
      <xdr:colOff>43433</xdr:colOff>
      <xdr:row>56</xdr:row>
      <xdr:rowOff>100635</xdr:rowOff>
    </xdr:from>
    <xdr:ext cx="329565" cy="1022350"/>
    <xdr:grpSp>
      <xdr:nvGrpSpPr>
        <xdr:cNvPr id="464" name="Group 464">
          <a:extLst>
            <a:ext uri="{FF2B5EF4-FFF2-40B4-BE49-F238E27FC236}">
              <a16:creationId xmlns:a16="http://schemas.microsoft.com/office/drawing/2014/main" id="{00000000-0008-0000-0500-0000D0010000}"/>
            </a:ext>
          </a:extLst>
        </xdr:cNvPr>
        <xdr:cNvGrpSpPr/>
      </xdr:nvGrpSpPr>
      <xdr:grpSpPr>
        <a:xfrm>
          <a:off x="6787133" y="13778535"/>
          <a:ext cx="329565" cy="1022350"/>
          <a:chOff x="0" y="0"/>
          <a:chExt cx="329565" cy="1022350"/>
        </a:xfrm>
      </xdr:grpSpPr>
      <xdr:pic>
        <xdr:nvPicPr>
          <xdr:cNvPr id="465" name="image104.png">
            <a:extLst>
              <a:ext uri="{FF2B5EF4-FFF2-40B4-BE49-F238E27FC236}">
                <a16:creationId xmlns:a16="http://schemas.microsoft.com/office/drawing/2014/main" id="{00000000-0008-0000-0500-0000D1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856"/>
            <a:ext cx="156972" cy="917447"/>
          </a:xfrm>
          <a:prstGeom prst="rect">
            <a:avLst/>
          </a:prstGeom>
        </xdr:spPr>
      </xdr:pic>
      <xdr:pic>
        <xdr:nvPicPr>
          <xdr:cNvPr id="466" name="image105.png">
            <a:extLst>
              <a:ext uri="{FF2B5EF4-FFF2-40B4-BE49-F238E27FC236}">
                <a16:creationId xmlns:a16="http://schemas.microsoft.com/office/drawing/2014/main" id="{00000000-0008-0000-0500-0000D2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593" y="0"/>
            <a:ext cx="156972" cy="1022172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664083</xdr:colOff>
      <xdr:row>56</xdr:row>
      <xdr:rowOff>51828</xdr:rowOff>
    </xdr:from>
    <xdr:ext cx="317500" cy="1057275"/>
    <xdr:grpSp>
      <xdr:nvGrpSpPr>
        <xdr:cNvPr id="467" name="Group 467">
          <a:extLst>
            <a:ext uri="{FF2B5EF4-FFF2-40B4-BE49-F238E27FC236}">
              <a16:creationId xmlns:a16="http://schemas.microsoft.com/office/drawing/2014/main" id="{00000000-0008-0000-0500-0000D3010000}"/>
            </a:ext>
          </a:extLst>
        </xdr:cNvPr>
        <xdr:cNvGrpSpPr/>
      </xdr:nvGrpSpPr>
      <xdr:grpSpPr>
        <a:xfrm>
          <a:off x="7131558" y="13729728"/>
          <a:ext cx="317500" cy="1057275"/>
          <a:chOff x="0" y="0"/>
          <a:chExt cx="317500" cy="1057275"/>
        </a:xfrm>
      </xdr:grpSpPr>
      <xdr:pic>
        <xdr:nvPicPr>
          <xdr:cNvPr id="468" name="image106.png">
            <a:extLst>
              <a:ext uri="{FF2B5EF4-FFF2-40B4-BE49-F238E27FC236}">
                <a16:creationId xmlns:a16="http://schemas.microsoft.com/office/drawing/2014/main" id="{00000000-0008-0000-0500-0000D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4780" cy="1057262"/>
          </a:xfrm>
          <a:prstGeom prst="rect">
            <a:avLst/>
          </a:prstGeom>
        </xdr:spPr>
      </xdr:pic>
      <xdr:pic>
        <xdr:nvPicPr>
          <xdr:cNvPr id="469" name="image107.png">
            <a:extLst>
              <a:ext uri="{FF2B5EF4-FFF2-40B4-BE49-F238E27FC236}">
                <a16:creationId xmlns:a16="http://schemas.microsoft.com/office/drawing/2014/main" id="{00000000-0008-0000-0500-0000D5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020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13</xdr:col>
      <xdr:colOff>64770</xdr:colOff>
      <xdr:row>55</xdr:row>
      <xdr:rowOff>153289</xdr:rowOff>
    </xdr:from>
    <xdr:ext cx="329565" cy="1202690"/>
    <xdr:grpSp>
      <xdr:nvGrpSpPr>
        <xdr:cNvPr id="470" name="Group 470">
          <a:extLst>
            <a:ext uri="{FF2B5EF4-FFF2-40B4-BE49-F238E27FC236}">
              <a16:creationId xmlns:a16="http://schemas.microsoft.com/office/drawing/2014/main" id="{00000000-0008-0000-0500-0000D6010000}"/>
            </a:ext>
          </a:extLst>
        </xdr:cNvPr>
        <xdr:cNvGrpSpPr/>
      </xdr:nvGrpSpPr>
      <xdr:grpSpPr>
        <a:xfrm>
          <a:off x="7703820" y="13678789"/>
          <a:ext cx="329565" cy="1202690"/>
          <a:chOff x="0" y="0"/>
          <a:chExt cx="329565" cy="1202690"/>
        </a:xfrm>
      </xdr:grpSpPr>
      <xdr:pic>
        <xdr:nvPicPr>
          <xdr:cNvPr id="471" name="image108.png">
            <a:extLst>
              <a:ext uri="{FF2B5EF4-FFF2-40B4-BE49-F238E27FC236}">
                <a16:creationId xmlns:a16="http://schemas.microsoft.com/office/drawing/2014/main" id="{00000000-0008-0000-0500-0000D7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472" name="image109.png">
            <a:extLst>
              <a:ext uri="{FF2B5EF4-FFF2-40B4-BE49-F238E27FC236}">
                <a16:creationId xmlns:a16="http://schemas.microsoft.com/office/drawing/2014/main" id="{00000000-0008-0000-0500-0000D8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07593"/>
            <a:ext cx="156972" cy="614680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53</xdr:row>
      <xdr:rowOff>169164</xdr:rowOff>
    </xdr:from>
    <xdr:ext cx="625297" cy="141732"/>
    <xdr:pic>
      <xdr:nvPicPr>
        <xdr:cNvPr id="473" name="image97.png">
          <a:extLst>
            <a:ext uri="{FF2B5EF4-FFF2-40B4-BE49-F238E27FC236}">
              <a16:creationId xmlns:a16="http://schemas.microsoft.com/office/drawing/2014/main" id="{00000000-0008-0000-0500-0000D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732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15</xdr:row>
      <xdr:rowOff>37719</xdr:rowOff>
    </xdr:from>
    <xdr:ext cx="201168" cy="156972"/>
    <xdr:pic>
      <xdr:nvPicPr>
        <xdr:cNvPr id="235" name="image73.png">
          <a:extLst>
            <a:ext uri="{FF2B5EF4-FFF2-40B4-BE49-F238E27FC236}">
              <a16:creationId xmlns:a16="http://schemas.microsoft.com/office/drawing/2014/main" id="{1D150271-5C9A-4C34-ADAA-1DABDF61C5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596" y="3571494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22098</xdr:colOff>
      <xdr:row>14</xdr:row>
      <xdr:rowOff>189737</xdr:rowOff>
    </xdr:from>
    <xdr:ext cx="365760" cy="141732"/>
    <xdr:pic>
      <xdr:nvPicPr>
        <xdr:cNvPr id="236" name="image122.png">
          <a:extLst>
            <a:ext uri="{FF2B5EF4-FFF2-40B4-BE49-F238E27FC236}">
              <a16:creationId xmlns:a16="http://schemas.microsoft.com/office/drawing/2014/main" id="{6E7A64B2-EE4F-4C6C-9081-9F7D10676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8048" y="3504437"/>
          <a:ext cx="365760" cy="14173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14</xdr:row>
      <xdr:rowOff>180594</xdr:rowOff>
    </xdr:from>
    <xdr:ext cx="201168" cy="156972"/>
    <xdr:pic>
      <xdr:nvPicPr>
        <xdr:cNvPr id="237" name="image73.png">
          <a:extLst>
            <a:ext uri="{FF2B5EF4-FFF2-40B4-BE49-F238E27FC236}">
              <a16:creationId xmlns:a16="http://schemas.microsoft.com/office/drawing/2014/main" id="{126DCBCE-01B3-4D15-8722-73DAB108C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934" y="3495294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15</xdr:row>
      <xdr:rowOff>197358</xdr:rowOff>
    </xdr:from>
    <xdr:ext cx="280035" cy="156972"/>
    <xdr:pic>
      <xdr:nvPicPr>
        <xdr:cNvPr id="238" name="image123.png">
          <a:extLst>
            <a:ext uri="{FF2B5EF4-FFF2-40B4-BE49-F238E27FC236}">
              <a16:creationId xmlns:a16="http://schemas.microsoft.com/office/drawing/2014/main" id="{F13A63CF-7DD2-4DB3-AB70-366B7E22DC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3731133"/>
          <a:ext cx="280035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15</xdr:row>
      <xdr:rowOff>197358</xdr:rowOff>
    </xdr:from>
    <xdr:ext cx="201168" cy="156972"/>
    <xdr:pic>
      <xdr:nvPicPr>
        <xdr:cNvPr id="361" name="image73.png">
          <a:extLst>
            <a:ext uri="{FF2B5EF4-FFF2-40B4-BE49-F238E27FC236}">
              <a16:creationId xmlns:a16="http://schemas.microsoft.com/office/drawing/2014/main" id="{F7BE5ACA-168A-43CC-918B-B56FCCC97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934" y="3731133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20</xdr:row>
      <xdr:rowOff>90297</xdr:rowOff>
    </xdr:from>
    <xdr:ext cx="201168" cy="155448"/>
    <xdr:pic>
      <xdr:nvPicPr>
        <xdr:cNvPr id="474" name="image73.png">
          <a:extLst>
            <a:ext uri="{FF2B5EF4-FFF2-40B4-BE49-F238E27FC236}">
              <a16:creationId xmlns:a16="http://schemas.microsoft.com/office/drawing/2014/main" id="{6C435090-2B1C-4137-9F4F-FC56F01D86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596" y="2747772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52196</xdr:colOff>
      <xdr:row>20</xdr:row>
      <xdr:rowOff>23622</xdr:rowOff>
    </xdr:from>
    <xdr:ext cx="672249" cy="155448"/>
    <xdr:pic>
      <xdr:nvPicPr>
        <xdr:cNvPr id="475" name="image117.png">
          <a:extLst>
            <a:ext uri="{FF2B5EF4-FFF2-40B4-BE49-F238E27FC236}">
              <a16:creationId xmlns:a16="http://schemas.microsoft.com/office/drawing/2014/main" id="{C3812042-F31C-4D2B-B74B-E7ADF9DA56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8146" y="5586222"/>
          <a:ext cx="672249" cy="155448"/>
        </a:xfrm>
        <a:prstGeom prst="rect">
          <a:avLst/>
        </a:prstGeom>
      </xdr:spPr>
    </xdr:pic>
    <xdr:clientData/>
  </xdr:oneCellAnchor>
  <xdr:oneCellAnchor>
    <xdr:from>
      <xdr:col>10</xdr:col>
      <xdr:colOff>99059</xdr:colOff>
      <xdr:row>20</xdr:row>
      <xdr:rowOff>23622</xdr:rowOff>
    </xdr:from>
    <xdr:ext cx="201168" cy="155448"/>
    <xdr:pic>
      <xdr:nvPicPr>
        <xdr:cNvPr id="476" name="image73.png">
          <a:extLst>
            <a:ext uri="{FF2B5EF4-FFF2-40B4-BE49-F238E27FC236}">
              <a16:creationId xmlns:a16="http://schemas.microsoft.com/office/drawing/2014/main" id="{6B5F8A26-BC53-48A2-8F7F-CBAE34317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9884" y="5586222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21</xdr:row>
      <xdr:rowOff>33961</xdr:rowOff>
    </xdr:from>
    <xdr:ext cx="725881" cy="155447"/>
    <xdr:pic>
      <xdr:nvPicPr>
        <xdr:cNvPr id="477" name="image118.png">
          <a:extLst>
            <a:ext uri="{FF2B5EF4-FFF2-40B4-BE49-F238E27FC236}">
              <a16:creationId xmlns:a16="http://schemas.microsoft.com/office/drawing/2014/main" id="{8314FBA4-3F54-4D2F-A322-67C23710F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2910511"/>
          <a:ext cx="725881" cy="155447"/>
        </a:xfrm>
        <a:prstGeom prst="rect">
          <a:avLst/>
        </a:prstGeom>
      </xdr:spPr>
    </xdr:pic>
    <xdr:clientData/>
  </xdr:oneCellAnchor>
  <xdr:oneCellAnchor>
    <xdr:from>
      <xdr:col>10</xdr:col>
      <xdr:colOff>121157</xdr:colOff>
      <xdr:row>21</xdr:row>
      <xdr:rowOff>33961</xdr:rowOff>
    </xdr:from>
    <xdr:ext cx="192024" cy="155447"/>
    <xdr:pic>
      <xdr:nvPicPr>
        <xdr:cNvPr id="478" name="image119.png">
          <a:extLst>
            <a:ext uri="{FF2B5EF4-FFF2-40B4-BE49-F238E27FC236}">
              <a16:creationId xmlns:a16="http://schemas.microsoft.com/office/drawing/2014/main" id="{74A5FC6A-355C-4551-9861-01FBEB184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1507" y="2910511"/>
          <a:ext cx="192024" cy="155447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22</xdr:row>
      <xdr:rowOff>33021</xdr:rowOff>
    </xdr:from>
    <xdr:ext cx="762762" cy="155752"/>
    <xdr:pic>
      <xdr:nvPicPr>
        <xdr:cNvPr id="479" name="image120.png">
          <a:extLst>
            <a:ext uri="{FF2B5EF4-FFF2-40B4-BE49-F238E27FC236}">
              <a16:creationId xmlns:a16="http://schemas.microsoft.com/office/drawing/2014/main" id="{6828C3DA-C330-4376-8D3A-2E4C1EF6B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3147696"/>
          <a:ext cx="762762" cy="15575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22</xdr:row>
      <xdr:rowOff>33021</xdr:rowOff>
    </xdr:from>
    <xdr:ext cx="201168" cy="155752"/>
    <xdr:pic>
      <xdr:nvPicPr>
        <xdr:cNvPr id="480" name="image73.png">
          <a:extLst>
            <a:ext uri="{FF2B5EF4-FFF2-40B4-BE49-F238E27FC236}">
              <a16:creationId xmlns:a16="http://schemas.microsoft.com/office/drawing/2014/main" id="{FAA2AD4A-B6B5-4B16-9746-986C5608E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8459" y="3147696"/>
          <a:ext cx="201168" cy="155752"/>
        </a:xfrm>
        <a:prstGeom prst="rect">
          <a:avLst/>
        </a:prstGeom>
      </xdr:spPr>
    </xdr:pic>
    <xdr:clientData/>
  </xdr:oneCellAnchor>
  <xdr:oneCellAnchor>
    <xdr:from>
      <xdr:col>10</xdr:col>
      <xdr:colOff>70865</xdr:colOff>
      <xdr:row>23</xdr:row>
      <xdr:rowOff>33199</xdr:rowOff>
    </xdr:from>
    <xdr:ext cx="304800" cy="155448"/>
    <xdr:pic>
      <xdr:nvPicPr>
        <xdr:cNvPr id="482" name="image75.png">
          <a:extLst>
            <a:ext uri="{FF2B5EF4-FFF2-40B4-BE49-F238E27FC236}">
              <a16:creationId xmlns:a16="http://schemas.microsoft.com/office/drawing/2014/main" id="{8A18BD2E-CC8A-4DA8-ABE3-DE811F1650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1215" y="3385999"/>
          <a:ext cx="304800" cy="155448"/>
        </a:xfrm>
        <a:prstGeom prst="rect">
          <a:avLst/>
        </a:prstGeom>
      </xdr:spPr>
    </xdr:pic>
    <xdr:clientData/>
  </xdr:oneCellAnchor>
  <xdr:oneCellAnchor>
    <xdr:from>
      <xdr:col>2</xdr:col>
      <xdr:colOff>80772</xdr:colOff>
      <xdr:row>20</xdr:row>
      <xdr:rowOff>88773</xdr:rowOff>
    </xdr:from>
    <xdr:ext cx="1676273" cy="330708"/>
    <xdr:grpSp>
      <xdr:nvGrpSpPr>
        <xdr:cNvPr id="483" name="Group 230">
          <a:extLst>
            <a:ext uri="{FF2B5EF4-FFF2-40B4-BE49-F238E27FC236}">
              <a16:creationId xmlns:a16="http://schemas.microsoft.com/office/drawing/2014/main" id="{68728704-B8B4-4886-8D75-E74F6C1EB380}"/>
            </a:ext>
          </a:extLst>
        </xdr:cNvPr>
        <xdr:cNvGrpSpPr/>
      </xdr:nvGrpSpPr>
      <xdr:grpSpPr>
        <a:xfrm>
          <a:off x="928497" y="5660898"/>
          <a:ext cx="1676273" cy="330708"/>
          <a:chOff x="0" y="0"/>
          <a:chExt cx="1676273" cy="330708"/>
        </a:xfrm>
      </xdr:grpSpPr>
      <xdr:pic>
        <xdr:nvPicPr>
          <xdr:cNvPr id="484" name="image134.png">
            <a:extLst>
              <a:ext uri="{FF2B5EF4-FFF2-40B4-BE49-F238E27FC236}">
                <a16:creationId xmlns:a16="http://schemas.microsoft.com/office/drawing/2014/main" id="{3D81B73A-3E2F-4FF7-A836-23B5CAAC426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273" cy="156972"/>
          </a:xfrm>
          <a:prstGeom prst="rect">
            <a:avLst/>
          </a:prstGeom>
        </xdr:spPr>
      </xdr:pic>
      <xdr:pic>
        <xdr:nvPicPr>
          <xdr:cNvPr id="485" name="image135.png">
            <a:extLst>
              <a:ext uri="{FF2B5EF4-FFF2-40B4-BE49-F238E27FC236}">
                <a16:creationId xmlns:a16="http://schemas.microsoft.com/office/drawing/2014/main" id="{B6856D28-6A81-4F14-8733-68B28EEF77A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94662" cy="156972"/>
          </a:xfrm>
          <a:prstGeom prst="rect">
            <a:avLst/>
          </a:prstGeom>
        </xdr:spPr>
      </xdr:pic>
    </xdr:grpSp>
    <xdr:clientData/>
  </xdr:oneCellAnchor>
  <xdr:oneCellAnchor>
    <xdr:from>
      <xdr:col>13</xdr:col>
      <xdr:colOff>85725</xdr:colOff>
      <xdr:row>10</xdr:row>
      <xdr:rowOff>9525</xdr:rowOff>
    </xdr:from>
    <xdr:ext cx="329565" cy="1202690"/>
    <xdr:grpSp>
      <xdr:nvGrpSpPr>
        <xdr:cNvPr id="169" name="Group 719">
          <a:extLst>
            <a:ext uri="{FF2B5EF4-FFF2-40B4-BE49-F238E27FC236}">
              <a16:creationId xmlns:a16="http://schemas.microsoft.com/office/drawing/2014/main" id="{855F3C35-715A-42B6-A4A1-B7A3845534A5}"/>
            </a:ext>
          </a:extLst>
        </xdr:cNvPr>
        <xdr:cNvGrpSpPr/>
      </xdr:nvGrpSpPr>
      <xdr:grpSpPr>
        <a:xfrm>
          <a:off x="7724775" y="2028825"/>
          <a:ext cx="329565" cy="1202690"/>
          <a:chOff x="0" y="0"/>
          <a:chExt cx="329565" cy="1202690"/>
        </a:xfrm>
      </xdr:grpSpPr>
      <xdr:pic>
        <xdr:nvPicPr>
          <xdr:cNvPr id="170" name="image110.png">
            <a:extLst>
              <a:ext uri="{FF2B5EF4-FFF2-40B4-BE49-F238E27FC236}">
                <a16:creationId xmlns:a16="http://schemas.microsoft.com/office/drawing/2014/main" id="{54767B46-880F-4224-BF9C-8C4BD61DD7C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171" name="image111.png">
            <a:extLst>
              <a:ext uri="{FF2B5EF4-FFF2-40B4-BE49-F238E27FC236}">
                <a16:creationId xmlns:a16="http://schemas.microsoft.com/office/drawing/2014/main" id="{64F00AB6-4175-44D8-9A5E-1D000C23B5D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  <xdr:oneCellAnchor>
    <xdr:from>
      <xdr:col>8</xdr:col>
      <xdr:colOff>85725</xdr:colOff>
      <xdr:row>57</xdr:row>
      <xdr:rowOff>152400</xdr:rowOff>
    </xdr:from>
    <xdr:ext cx="303275" cy="510324"/>
    <xdr:grpSp>
      <xdr:nvGrpSpPr>
        <xdr:cNvPr id="168" name="Group 402">
          <a:extLst>
            <a:ext uri="{FF2B5EF4-FFF2-40B4-BE49-F238E27FC236}">
              <a16:creationId xmlns:a16="http://schemas.microsoft.com/office/drawing/2014/main" id="{521F1CB1-2475-43EB-8504-109AA55222A6}"/>
            </a:ext>
          </a:extLst>
        </xdr:cNvPr>
        <xdr:cNvGrpSpPr/>
      </xdr:nvGrpSpPr>
      <xdr:grpSpPr>
        <a:xfrm>
          <a:off x="5086350" y="14268450"/>
          <a:ext cx="303275" cy="510324"/>
          <a:chOff x="0" y="0"/>
          <a:chExt cx="303275" cy="510324"/>
        </a:xfrm>
      </xdr:grpSpPr>
      <xdr:pic>
        <xdr:nvPicPr>
          <xdr:cNvPr id="172" name="image67.png">
            <a:extLst>
              <a:ext uri="{FF2B5EF4-FFF2-40B4-BE49-F238E27FC236}">
                <a16:creationId xmlns:a16="http://schemas.microsoft.com/office/drawing/2014/main" id="{0A6FDAA5-0EA1-4795-94CA-148E812F61C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31063" cy="510324"/>
          </a:xfrm>
          <a:prstGeom prst="rect">
            <a:avLst/>
          </a:prstGeom>
        </xdr:spPr>
      </xdr:pic>
      <xdr:pic>
        <xdr:nvPicPr>
          <xdr:cNvPr id="173" name="image68.png">
            <a:extLst>
              <a:ext uri="{FF2B5EF4-FFF2-40B4-BE49-F238E27FC236}">
                <a16:creationId xmlns:a16="http://schemas.microsoft.com/office/drawing/2014/main" id="{EE49083A-4F44-462D-A888-47F179DFA15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46304" y="6095"/>
            <a:ext cx="156971" cy="498132"/>
          </a:xfrm>
          <a:prstGeom prst="rect">
            <a:avLst/>
          </a:prstGeom>
        </xdr:spPr>
      </xdr:pic>
    </xdr:grp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209804</xdr:colOff>
      <xdr:row>8</xdr:row>
      <xdr:rowOff>5333</xdr:rowOff>
    </xdr:from>
    <xdr:ext cx="121920" cy="153924"/>
    <xdr:pic>
      <xdr:nvPicPr>
        <xdr:cNvPr id="10" name="image81.png">
          <a:extLst>
            <a:ext uri="{FF2B5EF4-FFF2-40B4-BE49-F238E27FC236}">
              <a16:creationId xmlns:a16="http://schemas.microsoft.com/office/drawing/2014/main" id="{0015D600-49F6-40AC-A223-B002E8483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9979" y="2443733"/>
          <a:ext cx="121920" cy="153924"/>
        </a:xfrm>
        <a:prstGeom prst="rect">
          <a:avLst/>
        </a:prstGeom>
      </xdr:spPr>
    </xdr:pic>
    <xdr:clientData/>
  </xdr:oneCellAnchor>
  <xdr:oneCellAnchor>
    <xdr:from>
      <xdr:col>3</xdr:col>
      <xdr:colOff>153162</xdr:colOff>
      <xdr:row>9</xdr:row>
      <xdr:rowOff>78485</xdr:rowOff>
    </xdr:from>
    <xdr:ext cx="131063" cy="156972"/>
    <xdr:pic>
      <xdr:nvPicPr>
        <xdr:cNvPr id="11" name="image172.png">
          <a:extLst>
            <a:ext uri="{FF2B5EF4-FFF2-40B4-BE49-F238E27FC236}">
              <a16:creationId xmlns:a16="http://schemas.microsoft.com/office/drawing/2014/main" id="{5BEFBE89-8F0A-42BD-A400-027E44C8D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6362" y="2735960"/>
          <a:ext cx="131063" cy="156972"/>
        </a:xfrm>
        <a:prstGeom prst="rect">
          <a:avLst/>
        </a:prstGeom>
      </xdr:spPr>
    </xdr:pic>
    <xdr:clientData/>
  </xdr:oneCellAnchor>
  <xdr:oneCellAnchor>
    <xdr:from>
      <xdr:col>9</xdr:col>
      <xdr:colOff>31622</xdr:colOff>
      <xdr:row>9</xdr:row>
      <xdr:rowOff>71247</xdr:rowOff>
    </xdr:from>
    <xdr:ext cx="769467" cy="135635"/>
    <xdr:pic>
      <xdr:nvPicPr>
        <xdr:cNvPr id="12" name="image187.png">
          <a:extLst>
            <a:ext uri="{FF2B5EF4-FFF2-40B4-BE49-F238E27FC236}">
              <a16:creationId xmlns:a16="http://schemas.microsoft.com/office/drawing/2014/main" id="{88CF7C35-FEFA-4962-A27A-FCB2E28FDA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7572" y="2566797"/>
          <a:ext cx="769467" cy="135635"/>
        </a:xfrm>
        <a:prstGeom prst="rect">
          <a:avLst/>
        </a:prstGeom>
      </xdr:spPr>
    </xdr:pic>
    <xdr:clientData/>
  </xdr:oneCellAnchor>
  <xdr:oneCellAnchor>
    <xdr:from>
      <xdr:col>10</xdr:col>
      <xdr:colOff>122681</xdr:colOff>
      <xdr:row>9</xdr:row>
      <xdr:rowOff>70866</xdr:rowOff>
    </xdr:from>
    <xdr:ext cx="201168" cy="156972"/>
    <xdr:pic>
      <xdr:nvPicPr>
        <xdr:cNvPr id="13" name="image85.png">
          <a:extLst>
            <a:ext uri="{FF2B5EF4-FFF2-40B4-BE49-F238E27FC236}">
              <a16:creationId xmlns:a16="http://schemas.microsoft.com/office/drawing/2014/main" id="{328FEA25-423B-43D3-AA20-B23E5EBE2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031" y="2728341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156971</xdr:colOff>
      <xdr:row>9</xdr:row>
      <xdr:rowOff>305487</xdr:rowOff>
    </xdr:from>
    <xdr:ext cx="280035" cy="156972"/>
    <xdr:pic>
      <xdr:nvPicPr>
        <xdr:cNvPr id="14" name="image92.png">
          <a:extLst>
            <a:ext uri="{FF2B5EF4-FFF2-40B4-BE49-F238E27FC236}">
              <a16:creationId xmlns:a16="http://schemas.microsoft.com/office/drawing/2014/main" id="{805DFEFF-1607-488F-B62E-BF590EBDC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2921" y="2801037"/>
          <a:ext cx="280035" cy="156972"/>
        </a:xfrm>
        <a:prstGeom prst="rect">
          <a:avLst/>
        </a:prstGeom>
      </xdr:spPr>
    </xdr:pic>
    <xdr:clientData/>
  </xdr:oneCellAnchor>
  <xdr:oneCellAnchor>
    <xdr:from>
      <xdr:col>10</xdr:col>
      <xdr:colOff>103631</xdr:colOff>
      <xdr:row>9</xdr:row>
      <xdr:rowOff>334062</xdr:rowOff>
    </xdr:from>
    <xdr:ext cx="201168" cy="156972"/>
    <xdr:pic>
      <xdr:nvPicPr>
        <xdr:cNvPr id="15" name="image85.png">
          <a:extLst>
            <a:ext uri="{FF2B5EF4-FFF2-40B4-BE49-F238E27FC236}">
              <a16:creationId xmlns:a16="http://schemas.microsoft.com/office/drawing/2014/main" id="{11F02CEB-7FCA-46C4-ACF1-5FB9D82E60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3981" y="3372537"/>
          <a:ext cx="201168" cy="156972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11</xdr:row>
      <xdr:rowOff>5334</xdr:rowOff>
    </xdr:from>
    <xdr:ext cx="649795" cy="137160"/>
    <xdr:pic>
      <xdr:nvPicPr>
        <xdr:cNvPr id="16" name="image128.png">
          <a:extLst>
            <a:ext uri="{FF2B5EF4-FFF2-40B4-BE49-F238E27FC236}">
              <a16:creationId xmlns:a16="http://schemas.microsoft.com/office/drawing/2014/main" id="{8ED62807-C1B3-4BC5-B61A-3171C1A44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3605784"/>
          <a:ext cx="649795" cy="137160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11</xdr:row>
      <xdr:rowOff>5334</xdr:rowOff>
    </xdr:from>
    <xdr:ext cx="636079" cy="137160"/>
    <xdr:pic>
      <xdr:nvPicPr>
        <xdr:cNvPr id="17" name="image129.png">
          <a:extLst>
            <a:ext uri="{FF2B5EF4-FFF2-40B4-BE49-F238E27FC236}">
              <a16:creationId xmlns:a16="http://schemas.microsoft.com/office/drawing/2014/main" id="{A15C5FB4-0980-4B11-9E49-8EA60A129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6821" y="3605784"/>
          <a:ext cx="636079" cy="137160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11</xdr:row>
      <xdr:rowOff>159257</xdr:rowOff>
    </xdr:from>
    <xdr:ext cx="1112240" cy="137160"/>
    <xdr:pic>
      <xdr:nvPicPr>
        <xdr:cNvPr id="18" name="image130.png">
          <a:extLst>
            <a:ext uri="{FF2B5EF4-FFF2-40B4-BE49-F238E27FC236}">
              <a16:creationId xmlns:a16="http://schemas.microsoft.com/office/drawing/2014/main" id="{417BD8DD-9E99-4419-9890-35AF25988C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3759707"/>
          <a:ext cx="1112240" cy="137160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12</xdr:row>
      <xdr:rowOff>173230</xdr:rowOff>
    </xdr:from>
    <xdr:ext cx="649795" cy="137159"/>
    <xdr:pic>
      <xdr:nvPicPr>
        <xdr:cNvPr id="19" name="image128.png">
          <a:extLst>
            <a:ext uri="{FF2B5EF4-FFF2-40B4-BE49-F238E27FC236}">
              <a16:creationId xmlns:a16="http://schemas.microsoft.com/office/drawing/2014/main" id="{3A7343A0-7594-4AC3-9FCF-AA614A79C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3992755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12</xdr:row>
      <xdr:rowOff>173230</xdr:rowOff>
    </xdr:from>
    <xdr:ext cx="636079" cy="137159"/>
    <xdr:pic>
      <xdr:nvPicPr>
        <xdr:cNvPr id="20" name="image129.png">
          <a:extLst>
            <a:ext uri="{FF2B5EF4-FFF2-40B4-BE49-F238E27FC236}">
              <a16:creationId xmlns:a16="http://schemas.microsoft.com/office/drawing/2014/main" id="{1A5ED2F4-44F7-47A4-B418-3B04F2C4DF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6821" y="3992755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13</xdr:row>
      <xdr:rowOff>161344</xdr:rowOff>
    </xdr:from>
    <xdr:ext cx="510324" cy="137159"/>
    <xdr:pic>
      <xdr:nvPicPr>
        <xdr:cNvPr id="21" name="image131.png">
          <a:extLst>
            <a:ext uri="{FF2B5EF4-FFF2-40B4-BE49-F238E27FC236}">
              <a16:creationId xmlns:a16="http://schemas.microsoft.com/office/drawing/2014/main" id="{E39591F6-CC46-4893-A006-8A6861805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4199944"/>
          <a:ext cx="510324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14</xdr:row>
      <xdr:rowOff>173230</xdr:rowOff>
    </xdr:from>
    <xdr:ext cx="745997" cy="137159"/>
    <xdr:pic>
      <xdr:nvPicPr>
        <xdr:cNvPr id="22" name="image132.png">
          <a:extLst>
            <a:ext uri="{FF2B5EF4-FFF2-40B4-BE49-F238E27FC236}">
              <a16:creationId xmlns:a16="http://schemas.microsoft.com/office/drawing/2014/main" id="{C9D4EA1B-181A-4C84-BB27-C357B4AE7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4430905"/>
          <a:ext cx="745997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14</xdr:row>
      <xdr:rowOff>173230</xdr:rowOff>
    </xdr:from>
    <xdr:ext cx="636079" cy="137159"/>
    <xdr:pic>
      <xdr:nvPicPr>
        <xdr:cNvPr id="23" name="image129.png">
          <a:extLst>
            <a:ext uri="{FF2B5EF4-FFF2-40B4-BE49-F238E27FC236}">
              <a16:creationId xmlns:a16="http://schemas.microsoft.com/office/drawing/2014/main" id="{D81101E7-BDA2-44F9-B51D-4DB9C0659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6821" y="4430905"/>
          <a:ext cx="636079" cy="137159"/>
        </a:xfrm>
        <a:prstGeom prst="rect">
          <a:avLst/>
        </a:prstGeom>
      </xdr:spPr>
    </xdr:pic>
    <xdr:clientData/>
  </xdr:oneCellAnchor>
  <xdr:oneCellAnchor>
    <xdr:from>
      <xdr:col>5</xdr:col>
      <xdr:colOff>455548</xdr:colOff>
      <xdr:row>1</xdr:row>
      <xdr:rowOff>102870</xdr:rowOff>
    </xdr:from>
    <xdr:ext cx="1612900" cy="141731"/>
    <xdr:pic>
      <xdr:nvPicPr>
        <xdr:cNvPr id="25" name="image189.png">
          <a:extLst>
            <a:ext uri="{FF2B5EF4-FFF2-40B4-BE49-F238E27FC236}">
              <a16:creationId xmlns:a16="http://schemas.microsoft.com/office/drawing/2014/main" id="{7AD3D350-9B33-4CA3-AB6B-3AD86AD280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2673" y="369570"/>
          <a:ext cx="1612900" cy="141731"/>
        </a:xfrm>
        <a:prstGeom prst="rect">
          <a:avLst/>
        </a:prstGeom>
      </xdr:spPr>
    </xdr:pic>
    <xdr:clientData/>
  </xdr:oneCellAnchor>
  <xdr:oneCellAnchor>
    <xdr:from>
      <xdr:col>6</xdr:col>
      <xdr:colOff>397890</xdr:colOff>
      <xdr:row>2</xdr:row>
      <xdr:rowOff>63245</xdr:rowOff>
    </xdr:from>
    <xdr:ext cx="707809" cy="141731"/>
    <xdr:pic>
      <xdr:nvPicPr>
        <xdr:cNvPr id="26" name="image190.png">
          <a:extLst>
            <a:ext uri="{FF2B5EF4-FFF2-40B4-BE49-F238E27FC236}">
              <a16:creationId xmlns:a16="http://schemas.microsoft.com/office/drawing/2014/main" id="{0F254F6E-50EC-45D5-A610-24FD017C3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9840" y="387095"/>
          <a:ext cx="707809" cy="141731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3</xdr:row>
      <xdr:rowOff>6095</xdr:rowOff>
    </xdr:from>
    <xdr:ext cx="1458594" cy="150875"/>
    <xdr:pic>
      <xdr:nvPicPr>
        <xdr:cNvPr id="28" name="image153.png">
          <a:extLst>
            <a:ext uri="{FF2B5EF4-FFF2-40B4-BE49-F238E27FC236}">
              <a16:creationId xmlns:a16="http://schemas.microsoft.com/office/drawing/2014/main" id="{67EAA925-B667-4706-BDF6-9B9018D120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8619" y="672845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260477</xdr:colOff>
      <xdr:row>3</xdr:row>
      <xdr:rowOff>6095</xdr:rowOff>
    </xdr:from>
    <xdr:ext cx="667169" cy="150875"/>
    <xdr:pic>
      <xdr:nvPicPr>
        <xdr:cNvPr id="29" name="image154.png">
          <a:extLst>
            <a:ext uri="{FF2B5EF4-FFF2-40B4-BE49-F238E27FC236}">
              <a16:creationId xmlns:a16="http://schemas.microsoft.com/office/drawing/2014/main" id="{CE28CE5F-9997-487C-8F33-26A870CE0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47277" y="672845"/>
          <a:ext cx="667169" cy="150875"/>
        </a:xfrm>
        <a:prstGeom prst="rect">
          <a:avLst/>
        </a:prstGeom>
      </xdr:spPr>
    </xdr:pic>
    <xdr:clientData/>
  </xdr:oneCellAnchor>
  <xdr:oneCellAnchor>
    <xdr:from>
      <xdr:col>15</xdr:col>
      <xdr:colOff>179451</xdr:colOff>
      <xdr:row>4</xdr:row>
      <xdr:rowOff>74040</xdr:rowOff>
    </xdr:from>
    <xdr:ext cx="329565" cy="1506220"/>
    <xdr:grpSp>
      <xdr:nvGrpSpPr>
        <xdr:cNvPr id="30" name="Group 435">
          <a:extLst>
            <a:ext uri="{FF2B5EF4-FFF2-40B4-BE49-F238E27FC236}">
              <a16:creationId xmlns:a16="http://schemas.microsoft.com/office/drawing/2014/main" id="{7298A694-E896-425D-9149-CC187F95D322}"/>
            </a:ext>
          </a:extLst>
        </xdr:cNvPr>
        <xdr:cNvGrpSpPr/>
      </xdr:nvGrpSpPr>
      <xdr:grpSpPr>
        <a:xfrm>
          <a:off x="9313926" y="1007490"/>
          <a:ext cx="329565" cy="1506220"/>
          <a:chOff x="0" y="0"/>
          <a:chExt cx="329565" cy="1506220"/>
        </a:xfrm>
      </xdr:grpSpPr>
      <xdr:pic>
        <xdr:nvPicPr>
          <xdr:cNvPr id="31" name="image97.png">
            <a:extLst>
              <a:ext uri="{FF2B5EF4-FFF2-40B4-BE49-F238E27FC236}">
                <a16:creationId xmlns:a16="http://schemas.microsoft.com/office/drawing/2014/main" id="{9DB72B8C-DD68-45C8-A671-204CC51F693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32" name="image98.png">
            <a:extLst>
              <a:ext uri="{FF2B5EF4-FFF2-40B4-BE49-F238E27FC236}">
                <a16:creationId xmlns:a16="http://schemas.microsoft.com/office/drawing/2014/main" id="{10B273BD-F627-46DD-845B-75E5CC360DB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oneCellAnchor>
    <xdr:from>
      <xdr:col>7</xdr:col>
      <xdr:colOff>84200</xdr:colOff>
      <xdr:row>5</xdr:row>
      <xdr:rowOff>23240</xdr:rowOff>
    </xdr:from>
    <xdr:ext cx="898525" cy="504825"/>
    <xdr:grpSp>
      <xdr:nvGrpSpPr>
        <xdr:cNvPr id="33" name="Group 439">
          <a:extLst>
            <a:ext uri="{FF2B5EF4-FFF2-40B4-BE49-F238E27FC236}">
              <a16:creationId xmlns:a16="http://schemas.microsoft.com/office/drawing/2014/main" id="{E34457AC-0866-4657-9493-6EBD088E0DC5}"/>
            </a:ext>
          </a:extLst>
        </xdr:cNvPr>
        <xdr:cNvGrpSpPr/>
      </xdr:nvGrpSpPr>
      <xdr:grpSpPr>
        <a:xfrm>
          <a:off x="4751450" y="1118615"/>
          <a:ext cx="898525" cy="504825"/>
          <a:chOff x="0" y="0"/>
          <a:chExt cx="898525" cy="504825"/>
        </a:xfrm>
      </xdr:grpSpPr>
      <xdr:pic>
        <xdr:nvPicPr>
          <xdr:cNvPr id="34" name="image101.png">
            <a:extLst>
              <a:ext uri="{FF2B5EF4-FFF2-40B4-BE49-F238E27FC236}">
                <a16:creationId xmlns:a16="http://schemas.microsoft.com/office/drawing/2014/main" id="{9F78ADCD-EF1C-448D-A69C-5DC95797411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35" name="image102.png">
            <a:extLst>
              <a:ext uri="{FF2B5EF4-FFF2-40B4-BE49-F238E27FC236}">
                <a16:creationId xmlns:a16="http://schemas.microsoft.com/office/drawing/2014/main" id="{FD87611D-E13B-44D9-8221-849DD9F501B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36" name="image103.png">
            <a:extLst>
              <a:ext uri="{FF2B5EF4-FFF2-40B4-BE49-F238E27FC236}">
                <a16:creationId xmlns:a16="http://schemas.microsoft.com/office/drawing/2014/main" id="{060A9BF9-69EB-4C0B-ABC1-6741526A628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327787</xdr:colOff>
      <xdr:row>5</xdr:row>
      <xdr:rowOff>67437</xdr:rowOff>
    </xdr:from>
    <xdr:ext cx="492899" cy="141731"/>
    <xdr:pic>
      <xdr:nvPicPr>
        <xdr:cNvPr id="37" name="image104.png">
          <a:extLst>
            <a:ext uri="{FF2B5EF4-FFF2-40B4-BE49-F238E27FC236}">
              <a16:creationId xmlns:a16="http://schemas.microsoft.com/office/drawing/2014/main" id="{96FEBD68-FF5B-452D-A4A6-C8EDF815B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8137" y="877062"/>
          <a:ext cx="492899" cy="141731"/>
        </a:xfrm>
        <a:prstGeom prst="rect">
          <a:avLst/>
        </a:prstGeom>
      </xdr:spPr>
    </xdr:pic>
    <xdr:clientData/>
  </xdr:oneCellAnchor>
  <xdr:oneCellAnchor>
    <xdr:from>
      <xdr:col>9</xdr:col>
      <xdr:colOff>349758</xdr:colOff>
      <xdr:row>6</xdr:row>
      <xdr:rowOff>10414</xdr:rowOff>
    </xdr:from>
    <xdr:ext cx="156971" cy="1242314"/>
    <xdr:pic>
      <xdr:nvPicPr>
        <xdr:cNvPr id="38" name="image105.png">
          <a:extLst>
            <a:ext uri="{FF2B5EF4-FFF2-40B4-BE49-F238E27FC236}">
              <a16:creationId xmlns:a16="http://schemas.microsoft.com/office/drawing/2014/main" id="{CEDCE903-7D62-4012-9601-057D83F95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5708" y="1105789"/>
          <a:ext cx="156971" cy="1242314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6</xdr:row>
      <xdr:rowOff>76365</xdr:rowOff>
    </xdr:from>
    <xdr:ext cx="156972" cy="1066253"/>
    <xdr:pic>
      <xdr:nvPicPr>
        <xdr:cNvPr id="39" name="image93.png">
          <a:extLst>
            <a:ext uri="{FF2B5EF4-FFF2-40B4-BE49-F238E27FC236}">
              <a16:creationId xmlns:a16="http://schemas.microsoft.com/office/drawing/2014/main" id="{590AF40A-5777-4A3B-B67E-FBD8E3842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7123" y="1219365"/>
          <a:ext cx="156972" cy="1066253"/>
        </a:xfrm>
        <a:prstGeom prst="rect">
          <a:avLst/>
        </a:prstGeom>
      </xdr:spPr>
    </xdr:pic>
    <xdr:clientData/>
  </xdr:oneCellAnchor>
  <xdr:oneCellAnchor>
    <xdr:from>
      <xdr:col>11</xdr:col>
      <xdr:colOff>157733</xdr:colOff>
      <xdr:row>6</xdr:row>
      <xdr:rowOff>100634</xdr:rowOff>
    </xdr:from>
    <xdr:ext cx="329565" cy="1022350"/>
    <xdr:grpSp>
      <xdr:nvGrpSpPr>
        <xdr:cNvPr id="40" name="Group 446">
          <a:extLst>
            <a:ext uri="{FF2B5EF4-FFF2-40B4-BE49-F238E27FC236}">
              <a16:creationId xmlns:a16="http://schemas.microsoft.com/office/drawing/2014/main" id="{06E360E8-E6BB-4091-9776-E69824D0B3E7}"/>
            </a:ext>
          </a:extLst>
        </xdr:cNvPr>
        <xdr:cNvGrpSpPr/>
      </xdr:nvGrpSpPr>
      <xdr:grpSpPr>
        <a:xfrm>
          <a:off x="7149083" y="1481759"/>
          <a:ext cx="329565" cy="1022350"/>
          <a:chOff x="0" y="0"/>
          <a:chExt cx="329565" cy="1022350"/>
        </a:xfrm>
      </xdr:grpSpPr>
      <xdr:pic>
        <xdr:nvPicPr>
          <xdr:cNvPr id="41" name="image106.png">
            <a:extLst>
              <a:ext uri="{FF2B5EF4-FFF2-40B4-BE49-F238E27FC236}">
                <a16:creationId xmlns:a16="http://schemas.microsoft.com/office/drawing/2014/main" id="{072967FD-46C9-464A-B0A0-73C827C551A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856"/>
            <a:ext cx="156972" cy="917447"/>
          </a:xfrm>
          <a:prstGeom prst="rect">
            <a:avLst/>
          </a:prstGeom>
        </xdr:spPr>
      </xdr:pic>
      <xdr:pic>
        <xdr:nvPicPr>
          <xdr:cNvPr id="42" name="image107.png">
            <a:extLst>
              <a:ext uri="{FF2B5EF4-FFF2-40B4-BE49-F238E27FC236}">
                <a16:creationId xmlns:a16="http://schemas.microsoft.com/office/drawing/2014/main" id="{00F23F1C-88D6-4B0C-B93B-770787F602C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593" y="0"/>
            <a:ext cx="156972" cy="1022172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531368</xdr:colOff>
      <xdr:row>6</xdr:row>
      <xdr:rowOff>51828</xdr:rowOff>
    </xdr:from>
    <xdr:ext cx="317500" cy="1057275"/>
    <xdr:grpSp>
      <xdr:nvGrpSpPr>
        <xdr:cNvPr id="43" name="Group 449">
          <a:extLst>
            <a:ext uri="{FF2B5EF4-FFF2-40B4-BE49-F238E27FC236}">
              <a16:creationId xmlns:a16="http://schemas.microsoft.com/office/drawing/2014/main" id="{24B0C393-D71C-42D9-B88C-E0BB403982A8}"/>
            </a:ext>
          </a:extLst>
        </xdr:cNvPr>
        <xdr:cNvGrpSpPr/>
      </xdr:nvGrpSpPr>
      <xdr:grpSpPr>
        <a:xfrm>
          <a:off x="7522718" y="1432953"/>
          <a:ext cx="317500" cy="1057275"/>
          <a:chOff x="0" y="0"/>
          <a:chExt cx="317500" cy="1057275"/>
        </a:xfrm>
      </xdr:grpSpPr>
      <xdr:pic>
        <xdr:nvPicPr>
          <xdr:cNvPr id="44" name="image108.png">
            <a:extLst>
              <a:ext uri="{FF2B5EF4-FFF2-40B4-BE49-F238E27FC236}">
                <a16:creationId xmlns:a16="http://schemas.microsoft.com/office/drawing/2014/main" id="{A0FE4AE7-4ACB-4F02-83E7-91D401C5E28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4780" cy="1057262"/>
          </a:xfrm>
          <a:prstGeom prst="rect">
            <a:avLst/>
          </a:prstGeom>
        </xdr:spPr>
      </xdr:pic>
      <xdr:pic>
        <xdr:nvPicPr>
          <xdr:cNvPr id="45" name="image109.png">
            <a:extLst>
              <a:ext uri="{FF2B5EF4-FFF2-40B4-BE49-F238E27FC236}">
                <a16:creationId xmlns:a16="http://schemas.microsoft.com/office/drawing/2014/main" id="{5A95EDC0-18D0-4184-8B57-75C64BFB7C0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020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13</xdr:col>
      <xdr:colOff>45720</xdr:colOff>
      <xdr:row>5</xdr:row>
      <xdr:rowOff>267589</xdr:rowOff>
    </xdr:from>
    <xdr:ext cx="329565" cy="1202690"/>
    <xdr:grpSp>
      <xdr:nvGrpSpPr>
        <xdr:cNvPr id="46" name="Group 452">
          <a:extLst>
            <a:ext uri="{FF2B5EF4-FFF2-40B4-BE49-F238E27FC236}">
              <a16:creationId xmlns:a16="http://schemas.microsoft.com/office/drawing/2014/main" id="{5E3C1501-A924-4174-9BE3-3FC7A60EC660}"/>
            </a:ext>
          </a:extLst>
        </xdr:cNvPr>
        <xdr:cNvGrpSpPr/>
      </xdr:nvGrpSpPr>
      <xdr:grpSpPr>
        <a:xfrm>
          <a:off x="8227695" y="1362964"/>
          <a:ext cx="329565" cy="1202690"/>
          <a:chOff x="0" y="0"/>
          <a:chExt cx="329565" cy="1202690"/>
        </a:xfrm>
      </xdr:grpSpPr>
      <xdr:pic>
        <xdr:nvPicPr>
          <xdr:cNvPr id="47" name="image110.png">
            <a:extLst>
              <a:ext uri="{FF2B5EF4-FFF2-40B4-BE49-F238E27FC236}">
                <a16:creationId xmlns:a16="http://schemas.microsoft.com/office/drawing/2014/main" id="{A03B124F-FD76-47FE-856C-9F70E2E7B33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48" name="image111.png">
            <a:extLst>
              <a:ext uri="{FF2B5EF4-FFF2-40B4-BE49-F238E27FC236}">
                <a16:creationId xmlns:a16="http://schemas.microsoft.com/office/drawing/2014/main" id="{369DAA69-D748-4D02-AFB4-5BB995A70A9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</xdr:row>
      <xdr:rowOff>169164</xdr:rowOff>
    </xdr:from>
    <xdr:ext cx="625297" cy="141732"/>
    <xdr:pic>
      <xdr:nvPicPr>
        <xdr:cNvPr id="49" name="image99.png">
          <a:extLst>
            <a:ext uri="{FF2B5EF4-FFF2-40B4-BE49-F238E27FC236}">
              <a16:creationId xmlns:a16="http://schemas.microsoft.com/office/drawing/2014/main" id="{56708AFC-CF98-4ECA-B24B-ECDE3797F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6447" y="835914"/>
          <a:ext cx="625297" cy="141732"/>
        </a:xfrm>
        <a:prstGeom prst="rect">
          <a:avLst/>
        </a:prstGeom>
      </xdr:spPr>
    </xdr:pic>
    <xdr:clientData/>
  </xdr:oneCellAnchor>
  <xdr:oneCellAnchor>
    <xdr:from>
      <xdr:col>14</xdr:col>
      <xdr:colOff>52959</xdr:colOff>
      <xdr:row>5</xdr:row>
      <xdr:rowOff>26035</xdr:rowOff>
    </xdr:from>
    <xdr:ext cx="329565" cy="1318895"/>
    <xdr:grpSp>
      <xdr:nvGrpSpPr>
        <xdr:cNvPr id="50" name="Group 456">
          <a:extLst>
            <a:ext uri="{FF2B5EF4-FFF2-40B4-BE49-F238E27FC236}">
              <a16:creationId xmlns:a16="http://schemas.microsoft.com/office/drawing/2014/main" id="{47C880A5-ED32-46D3-A945-2DA00154994E}"/>
            </a:ext>
          </a:extLst>
        </xdr:cNvPr>
        <xdr:cNvGrpSpPr/>
      </xdr:nvGrpSpPr>
      <xdr:grpSpPr>
        <a:xfrm>
          <a:off x="8739759" y="1121410"/>
          <a:ext cx="329565" cy="1318895"/>
          <a:chOff x="0" y="0"/>
          <a:chExt cx="329565" cy="1318895"/>
        </a:xfrm>
      </xdr:grpSpPr>
      <xdr:pic>
        <xdr:nvPicPr>
          <xdr:cNvPr id="51" name="image95.png">
            <a:extLst>
              <a:ext uri="{FF2B5EF4-FFF2-40B4-BE49-F238E27FC236}">
                <a16:creationId xmlns:a16="http://schemas.microsoft.com/office/drawing/2014/main" id="{6D80A3FE-E7F6-4C58-82C2-AE5E732069F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52" name="image96.png">
            <a:extLst>
              <a:ext uri="{FF2B5EF4-FFF2-40B4-BE49-F238E27FC236}">
                <a16:creationId xmlns:a16="http://schemas.microsoft.com/office/drawing/2014/main" id="{5DB5FFE1-280C-4550-8EB0-554DD404181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318897</xdr:colOff>
      <xdr:row>9</xdr:row>
      <xdr:rowOff>31623</xdr:rowOff>
    </xdr:from>
    <xdr:ext cx="1397254" cy="156972"/>
    <xdr:pic>
      <xdr:nvPicPr>
        <xdr:cNvPr id="54" name="image191.png">
          <a:extLst>
            <a:ext uri="{FF2B5EF4-FFF2-40B4-BE49-F238E27FC236}">
              <a16:creationId xmlns:a16="http://schemas.microsoft.com/office/drawing/2014/main" id="{FA28575B-D8C4-41E8-BCE5-F8536C81D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6622" y="2784348"/>
          <a:ext cx="1397254" cy="156972"/>
        </a:xfrm>
        <a:prstGeom prst="rect">
          <a:avLst/>
        </a:prstGeom>
      </xdr:spPr>
    </xdr:pic>
    <xdr:clientData/>
  </xdr:oneCellAnchor>
  <xdr:absoluteAnchor>
    <xdr:pos x="952500" y="1276350"/>
    <xdr:ext cx="1684401" cy="156972"/>
    <xdr:pic>
      <xdr:nvPicPr>
        <xdr:cNvPr id="56" name="image94.png">
          <a:extLst>
            <a:ext uri="{FF2B5EF4-FFF2-40B4-BE49-F238E27FC236}">
              <a16:creationId xmlns:a16="http://schemas.microsoft.com/office/drawing/2014/main" id="{A3821FF8-AA15-498C-BA37-68BCB3130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1276350"/>
          <a:ext cx="1684401" cy="156972"/>
        </a:xfrm>
        <a:prstGeom prst="rect">
          <a:avLst/>
        </a:prstGeom>
      </xdr:spPr>
    </xdr:pic>
    <xdr:clientData/>
  </xdr:absoluteAnchor>
  <xdr:absoluteAnchor>
    <xdr:pos x="3790951" y="1714500"/>
    <xdr:ext cx="152400" cy="781240"/>
    <xdr:pic>
      <xdr:nvPicPr>
        <xdr:cNvPr id="58" name="image66.png">
          <a:extLst>
            <a:ext uri="{FF2B5EF4-FFF2-40B4-BE49-F238E27FC236}">
              <a16:creationId xmlns:a16="http://schemas.microsoft.com/office/drawing/2014/main" id="{ADBF51F3-EC22-4CB1-A4AB-BA0E9CFDD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0951" y="1714500"/>
          <a:ext cx="152400" cy="781240"/>
        </a:xfrm>
        <a:prstGeom prst="rect">
          <a:avLst/>
        </a:prstGeom>
      </xdr:spPr>
    </xdr:pic>
    <xdr:clientData/>
  </xdr:absoluteAnchor>
  <xdr:absoluteAnchor>
    <xdr:pos x="4772025" y="1762125"/>
    <xdr:ext cx="152400" cy="781240"/>
    <xdr:pic>
      <xdr:nvPicPr>
        <xdr:cNvPr id="59" name="image66.png">
          <a:extLst>
            <a:ext uri="{FF2B5EF4-FFF2-40B4-BE49-F238E27FC236}">
              <a16:creationId xmlns:a16="http://schemas.microsoft.com/office/drawing/2014/main" id="{DA44C902-5DE1-4AFB-AE86-27401EAA0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2025" y="1762125"/>
          <a:ext cx="152400" cy="781240"/>
        </a:xfrm>
        <a:prstGeom prst="rect">
          <a:avLst/>
        </a:prstGeom>
      </xdr:spPr>
    </xdr:pic>
    <xdr:clientData/>
  </xdr:absoluteAnchor>
  <xdr:absoluteAnchor>
    <xdr:pos x="3724275" y="1209674"/>
    <xdr:ext cx="929640" cy="180975"/>
    <xdr:pic>
      <xdr:nvPicPr>
        <xdr:cNvPr id="60" name="image98.png">
          <a:extLst>
            <a:ext uri="{FF2B5EF4-FFF2-40B4-BE49-F238E27FC236}">
              <a16:creationId xmlns:a16="http://schemas.microsoft.com/office/drawing/2014/main" id="{8302174C-5AFC-442D-BB68-FB7F7FA77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4275" y="1209674"/>
          <a:ext cx="929640" cy="180975"/>
        </a:xfrm>
        <a:prstGeom prst="rect">
          <a:avLst/>
        </a:prstGeom>
      </xdr:spPr>
    </xdr:pic>
    <xdr:clientData/>
  </xdr:absoluteAnchor>
  <xdr:absoluteAnchor>
    <xdr:pos x="3305175" y="1362075"/>
    <xdr:ext cx="156971" cy="558291"/>
    <xdr:pic>
      <xdr:nvPicPr>
        <xdr:cNvPr id="61" name="image82.png">
          <a:extLst>
            <a:ext uri="{FF2B5EF4-FFF2-40B4-BE49-F238E27FC236}">
              <a16:creationId xmlns:a16="http://schemas.microsoft.com/office/drawing/2014/main" id="{4EBC1B06-AF06-4DB8-89CD-4492129D02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05175" y="1362075"/>
          <a:ext cx="156971" cy="558291"/>
        </a:xfrm>
        <a:prstGeom prst="rect">
          <a:avLst/>
        </a:prstGeom>
      </xdr:spPr>
    </xdr:pic>
    <xdr:clientData/>
  </xdr:absoluteAnchor>
  <xdr:absoluteAnchor>
    <xdr:pos x="2886075" y="1219200"/>
    <xdr:ext cx="156971" cy="1066253"/>
    <xdr:pic>
      <xdr:nvPicPr>
        <xdr:cNvPr id="62" name="image81.png">
          <a:extLst>
            <a:ext uri="{FF2B5EF4-FFF2-40B4-BE49-F238E27FC236}">
              <a16:creationId xmlns:a16="http://schemas.microsoft.com/office/drawing/2014/main" id="{EC7DB722-6E77-4E13-89B3-D756A1222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6075" y="1219200"/>
          <a:ext cx="156971" cy="1066253"/>
        </a:xfrm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139446</xdr:colOff>
      <xdr:row>13</xdr:row>
      <xdr:rowOff>92202</xdr:rowOff>
    </xdr:from>
    <xdr:ext cx="201168" cy="156972"/>
    <xdr:pic>
      <xdr:nvPicPr>
        <xdr:cNvPr id="2" name="image73.png">
          <a:extLst>
            <a:ext uri="{FF2B5EF4-FFF2-40B4-BE49-F238E27FC236}">
              <a16:creationId xmlns:a16="http://schemas.microsoft.com/office/drawing/2014/main" id="{70B2031B-7411-4553-8D65-37DD5E0425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9771" y="2749677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120777</xdr:colOff>
      <xdr:row>14</xdr:row>
      <xdr:rowOff>36801</xdr:rowOff>
    </xdr:from>
    <xdr:ext cx="304800" cy="156972"/>
    <xdr:pic>
      <xdr:nvPicPr>
        <xdr:cNvPr id="4" name="image75.png">
          <a:extLst>
            <a:ext uri="{FF2B5EF4-FFF2-40B4-BE49-F238E27FC236}">
              <a16:creationId xmlns:a16="http://schemas.microsoft.com/office/drawing/2014/main" id="{7D773505-2C6C-4DD9-8AE8-C14C7CFA6D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0652" y="3970626"/>
          <a:ext cx="304800" cy="156972"/>
        </a:xfrm>
        <a:prstGeom prst="rect">
          <a:avLst/>
        </a:prstGeom>
      </xdr:spPr>
    </xdr:pic>
    <xdr:clientData/>
  </xdr:oneCellAnchor>
  <xdr:oneCellAnchor>
    <xdr:from>
      <xdr:col>1</xdr:col>
      <xdr:colOff>80772</xdr:colOff>
      <xdr:row>13</xdr:row>
      <xdr:rowOff>31622</xdr:rowOff>
    </xdr:from>
    <xdr:ext cx="1713230" cy="504825"/>
    <xdr:grpSp>
      <xdr:nvGrpSpPr>
        <xdr:cNvPr id="8" name="Group 124">
          <a:extLst>
            <a:ext uri="{FF2B5EF4-FFF2-40B4-BE49-F238E27FC236}">
              <a16:creationId xmlns:a16="http://schemas.microsoft.com/office/drawing/2014/main" id="{6E514DD1-1534-49E1-9FC9-5958BD01756B}"/>
            </a:ext>
          </a:extLst>
        </xdr:cNvPr>
        <xdr:cNvGrpSpPr/>
      </xdr:nvGrpSpPr>
      <xdr:grpSpPr>
        <a:xfrm>
          <a:off x="614172" y="4136897"/>
          <a:ext cx="1713230" cy="504825"/>
          <a:chOff x="0" y="0"/>
          <a:chExt cx="1713230" cy="504825"/>
        </a:xfrm>
      </xdr:grpSpPr>
      <xdr:pic>
        <xdr:nvPicPr>
          <xdr:cNvPr id="9" name="image85.png">
            <a:extLst>
              <a:ext uri="{FF2B5EF4-FFF2-40B4-BE49-F238E27FC236}">
                <a16:creationId xmlns:a16="http://schemas.microsoft.com/office/drawing/2014/main" id="{FD54FBF6-D3EC-439A-9641-182C467ED06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72184" cy="156972"/>
          </a:xfrm>
          <a:prstGeom prst="rect">
            <a:avLst/>
          </a:prstGeom>
        </xdr:spPr>
      </xdr:pic>
      <xdr:pic>
        <xdr:nvPicPr>
          <xdr:cNvPr id="10" name="image91.png">
            <a:extLst>
              <a:ext uri="{FF2B5EF4-FFF2-40B4-BE49-F238E27FC236}">
                <a16:creationId xmlns:a16="http://schemas.microsoft.com/office/drawing/2014/main" id="{C04F6146-4AD9-42C1-983C-0900795965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168463" cy="156972"/>
          </a:xfrm>
          <a:prstGeom prst="rect">
            <a:avLst/>
          </a:prstGeom>
        </xdr:spPr>
      </xdr:pic>
      <xdr:pic>
        <xdr:nvPicPr>
          <xdr:cNvPr id="11" name="image92.png">
            <a:extLst>
              <a:ext uri="{FF2B5EF4-FFF2-40B4-BE49-F238E27FC236}">
                <a16:creationId xmlns:a16="http://schemas.microsoft.com/office/drawing/2014/main" id="{DDBDC400-6F75-4D64-A5D7-9748112D1FC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"/>
            <a:ext cx="1712722" cy="156972"/>
          </a:xfrm>
          <a:prstGeom prst="rect">
            <a:avLst/>
          </a:prstGeom>
        </xdr:spPr>
      </xdr:pic>
    </xdr:grpSp>
    <xdr:clientData/>
  </xdr:oneCellAnchor>
  <xdr:oneCellAnchor>
    <xdr:from>
      <xdr:col>7</xdr:col>
      <xdr:colOff>169926</xdr:colOff>
      <xdr:row>8</xdr:row>
      <xdr:rowOff>54990</xdr:rowOff>
    </xdr:from>
    <xdr:ext cx="329565" cy="1506220"/>
    <xdr:grpSp>
      <xdr:nvGrpSpPr>
        <xdr:cNvPr id="12" name="Group 130">
          <a:extLst>
            <a:ext uri="{FF2B5EF4-FFF2-40B4-BE49-F238E27FC236}">
              <a16:creationId xmlns:a16="http://schemas.microsoft.com/office/drawing/2014/main" id="{D335EDB2-551C-4A2A-AA0B-26C381825453}"/>
            </a:ext>
          </a:extLst>
        </xdr:cNvPr>
        <xdr:cNvGrpSpPr/>
      </xdr:nvGrpSpPr>
      <xdr:grpSpPr>
        <a:xfrm>
          <a:off x="7389876" y="1731390"/>
          <a:ext cx="329565" cy="1506220"/>
          <a:chOff x="0" y="0"/>
          <a:chExt cx="329565" cy="1506220"/>
        </a:xfrm>
      </xdr:grpSpPr>
      <xdr:pic>
        <xdr:nvPicPr>
          <xdr:cNvPr id="13" name="image95.png">
            <a:extLst>
              <a:ext uri="{FF2B5EF4-FFF2-40B4-BE49-F238E27FC236}">
                <a16:creationId xmlns:a16="http://schemas.microsoft.com/office/drawing/2014/main" id="{F1B3910C-D109-49BB-8DA1-5056283C2DA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14" name="image96.png">
            <a:extLst>
              <a:ext uri="{FF2B5EF4-FFF2-40B4-BE49-F238E27FC236}">
                <a16:creationId xmlns:a16="http://schemas.microsoft.com/office/drawing/2014/main" id="{4C3F8DBC-E46A-41D3-80F4-8286B19EAB9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192023</xdr:colOff>
      <xdr:row>8</xdr:row>
      <xdr:rowOff>390690</xdr:rowOff>
    </xdr:from>
    <xdr:ext cx="156972" cy="1066253"/>
    <xdr:pic>
      <xdr:nvPicPr>
        <xdr:cNvPr id="22" name="image81.png">
          <a:extLst>
            <a:ext uri="{FF2B5EF4-FFF2-40B4-BE49-F238E27FC236}">
              <a16:creationId xmlns:a16="http://schemas.microsoft.com/office/drawing/2014/main" id="{245A62CC-6055-4C1A-9AD0-24C23D5CB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01898" y="1971840"/>
          <a:ext cx="156972" cy="1066253"/>
        </a:xfrm>
        <a:prstGeom prst="rect">
          <a:avLst/>
        </a:prstGeom>
      </xdr:spPr>
    </xdr:pic>
    <xdr:clientData/>
  </xdr:oneCellAnchor>
  <xdr:oneCellAnchor>
    <xdr:from>
      <xdr:col>6</xdr:col>
      <xdr:colOff>171450</xdr:colOff>
      <xdr:row>8</xdr:row>
      <xdr:rowOff>337578</xdr:rowOff>
    </xdr:from>
    <xdr:ext cx="317500" cy="1057275"/>
    <xdr:grpSp>
      <xdr:nvGrpSpPr>
        <xdr:cNvPr id="26" name="Group 145">
          <a:extLst>
            <a:ext uri="{FF2B5EF4-FFF2-40B4-BE49-F238E27FC236}">
              <a16:creationId xmlns:a16="http://schemas.microsoft.com/office/drawing/2014/main" id="{325AB720-ADA6-4D00-AC5E-58543927145A}"/>
            </a:ext>
          </a:extLst>
        </xdr:cNvPr>
        <xdr:cNvGrpSpPr/>
      </xdr:nvGrpSpPr>
      <xdr:grpSpPr>
        <a:xfrm>
          <a:off x="6858000" y="2013978"/>
          <a:ext cx="317500" cy="1057275"/>
          <a:chOff x="0" y="0"/>
          <a:chExt cx="317500" cy="1057275"/>
        </a:xfrm>
      </xdr:grpSpPr>
      <xdr:pic>
        <xdr:nvPicPr>
          <xdr:cNvPr id="27" name="image106.png">
            <a:extLst>
              <a:ext uri="{FF2B5EF4-FFF2-40B4-BE49-F238E27FC236}">
                <a16:creationId xmlns:a16="http://schemas.microsoft.com/office/drawing/2014/main" id="{5D8F88B3-1600-4B3B-AF37-F1C7D25B0FF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4780" cy="1057262"/>
          </a:xfrm>
          <a:prstGeom prst="rect">
            <a:avLst/>
          </a:prstGeom>
        </xdr:spPr>
      </xdr:pic>
      <xdr:pic>
        <xdr:nvPicPr>
          <xdr:cNvPr id="28" name="image107.png">
            <a:extLst>
              <a:ext uri="{FF2B5EF4-FFF2-40B4-BE49-F238E27FC236}">
                <a16:creationId xmlns:a16="http://schemas.microsoft.com/office/drawing/2014/main" id="{25D5B035-4D3F-4B0E-BC67-83CD31F8AA7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020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120396</xdr:colOff>
      <xdr:row>17</xdr:row>
      <xdr:rowOff>90297</xdr:rowOff>
    </xdr:from>
    <xdr:ext cx="201168" cy="155448"/>
    <xdr:pic>
      <xdr:nvPicPr>
        <xdr:cNvPr id="36" name="image73.png">
          <a:extLst>
            <a:ext uri="{FF2B5EF4-FFF2-40B4-BE49-F238E27FC236}">
              <a16:creationId xmlns:a16="http://schemas.microsoft.com/office/drawing/2014/main" id="{0BCD6840-0C21-4FA9-A275-80746B8209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0246" y="2747772"/>
          <a:ext cx="201168" cy="155448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21</xdr:row>
      <xdr:rowOff>70866</xdr:rowOff>
    </xdr:from>
    <xdr:ext cx="201168" cy="156971"/>
    <xdr:pic>
      <xdr:nvPicPr>
        <xdr:cNvPr id="44" name="image73.png">
          <a:extLst>
            <a:ext uri="{FF2B5EF4-FFF2-40B4-BE49-F238E27FC236}">
              <a16:creationId xmlns:a16="http://schemas.microsoft.com/office/drawing/2014/main" id="{4A11F4B6-066E-4C23-83AA-DBB87BACD4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9296" y="3690366"/>
          <a:ext cx="201168" cy="156971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</xdr:row>
      <xdr:rowOff>177546</xdr:rowOff>
    </xdr:from>
    <xdr:ext cx="428548" cy="123443"/>
    <xdr:pic>
      <xdr:nvPicPr>
        <xdr:cNvPr id="49" name="image124.png">
          <a:extLst>
            <a:ext uri="{FF2B5EF4-FFF2-40B4-BE49-F238E27FC236}">
              <a16:creationId xmlns:a16="http://schemas.microsoft.com/office/drawing/2014/main" id="{A131F58A-10D4-4A16-BA83-F266CE1AD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002" y="4787646"/>
          <a:ext cx="428548" cy="123443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25</xdr:row>
      <xdr:rowOff>70866</xdr:rowOff>
    </xdr:from>
    <xdr:ext cx="192024" cy="156971"/>
    <xdr:pic>
      <xdr:nvPicPr>
        <xdr:cNvPr id="50" name="image119.png">
          <a:extLst>
            <a:ext uri="{FF2B5EF4-FFF2-40B4-BE49-F238E27FC236}">
              <a16:creationId xmlns:a16="http://schemas.microsoft.com/office/drawing/2014/main" id="{E733B88F-C964-4A4E-8C6F-0F89D812F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2343" y="4680966"/>
          <a:ext cx="192024" cy="156971"/>
        </a:xfrm>
        <a:prstGeom prst="rect">
          <a:avLst/>
        </a:prstGeom>
      </xdr:spPr>
    </xdr:pic>
    <xdr:clientData/>
  </xdr:oneCellAnchor>
  <xdr:oneCellAnchor>
    <xdr:from>
      <xdr:col>1</xdr:col>
      <xdr:colOff>80772</xdr:colOff>
      <xdr:row>17</xdr:row>
      <xdr:rowOff>88773</xdr:rowOff>
    </xdr:from>
    <xdr:ext cx="1676273" cy="330708"/>
    <xdr:grpSp>
      <xdr:nvGrpSpPr>
        <xdr:cNvPr id="63" name="Group 230">
          <a:extLst>
            <a:ext uri="{FF2B5EF4-FFF2-40B4-BE49-F238E27FC236}">
              <a16:creationId xmlns:a16="http://schemas.microsoft.com/office/drawing/2014/main" id="{656F2E74-063B-430C-B798-5173F324D7A9}"/>
            </a:ext>
          </a:extLst>
        </xdr:cNvPr>
        <xdr:cNvGrpSpPr/>
      </xdr:nvGrpSpPr>
      <xdr:grpSpPr>
        <a:xfrm>
          <a:off x="614172" y="5251323"/>
          <a:ext cx="1676273" cy="330708"/>
          <a:chOff x="0" y="0"/>
          <a:chExt cx="1676273" cy="330708"/>
        </a:xfrm>
      </xdr:grpSpPr>
      <xdr:pic>
        <xdr:nvPicPr>
          <xdr:cNvPr id="64" name="image134.png">
            <a:extLst>
              <a:ext uri="{FF2B5EF4-FFF2-40B4-BE49-F238E27FC236}">
                <a16:creationId xmlns:a16="http://schemas.microsoft.com/office/drawing/2014/main" id="{CDC79EB9-A74B-4C57-817B-4F20AB05F3F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273" cy="156972"/>
          </a:xfrm>
          <a:prstGeom prst="rect">
            <a:avLst/>
          </a:prstGeom>
        </xdr:spPr>
      </xdr:pic>
      <xdr:pic>
        <xdr:nvPicPr>
          <xdr:cNvPr id="65" name="image135.png">
            <a:extLst>
              <a:ext uri="{FF2B5EF4-FFF2-40B4-BE49-F238E27FC236}">
                <a16:creationId xmlns:a16="http://schemas.microsoft.com/office/drawing/2014/main" id="{2A401546-EFFD-4003-827A-A6B581334EC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94662" cy="156972"/>
          </a:xfrm>
          <a:prstGeom prst="rect">
            <a:avLst/>
          </a:prstGeom>
        </xdr:spPr>
      </xdr:pic>
    </xdr:grpSp>
    <xdr:clientData/>
  </xdr:oneCellAnchor>
  <xdr:oneCellAnchor>
    <xdr:from>
      <xdr:col>1</xdr:col>
      <xdr:colOff>23622</xdr:colOff>
      <xdr:row>21</xdr:row>
      <xdr:rowOff>3810</xdr:rowOff>
    </xdr:from>
    <xdr:ext cx="1744980" cy="156972"/>
    <xdr:pic>
      <xdr:nvPicPr>
        <xdr:cNvPr id="66" name="image137.png">
          <a:extLst>
            <a:ext uri="{FF2B5EF4-FFF2-40B4-BE49-F238E27FC236}">
              <a16:creationId xmlns:a16="http://schemas.microsoft.com/office/drawing/2014/main" id="{2452500A-2EA2-4CF1-BF02-02497F87CB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3623310"/>
          <a:ext cx="1744980" cy="156972"/>
        </a:xfrm>
        <a:prstGeom prst="rect">
          <a:avLst/>
        </a:prstGeom>
      </xdr:spPr>
    </xdr:pic>
    <xdr:clientData/>
  </xdr:oneCellAnchor>
  <xdr:oneCellAnchor>
    <xdr:from>
      <xdr:col>3</xdr:col>
      <xdr:colOff>177546</xdr:colOff>
      <xdr:row>28</xdr:row>
      <xdr:rowOff>99821</xdr:rowOff>
    </xdr:from>
    <xdr:ext cx="201168" cy="155447"/>
    <xdr:pic>
      <xdr:nvPicPr>
        <xdr:cNvPr id="67" name="image73.png">
          <a:extLst>
            <a:ext uri="{FF2B5EF4-FFF2-40B4-BE49-F238E27FC236}">
              <a16:creationId xmlns:a16="http://schemas.microsoft.com/office/drawing/2014/main" id="{1F0D0A97-6801-413F-A1F0-21A2C49DD6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87396" y="6167246"/>
          <a:ext cx="201168" cy="155447"/>
        </a:xfrm>
        <a:prstGeom prst="rect">
          <a:avLst/>
        </a:prstGeom>
      </xdr:spPr>
    </xdr:pic>
    <xdr:clientData/>
  </xdr:oneCellAnchor>
  <xdr:oneCellAnchor>
    <xdr:from>
      <xdr:col>1</xdr:col>
      <xdr:colOff>90297</xdr:colOff>
      <xdr:row>31</xdr:row>
      <xdr:rowOff>157810</xdr:rowOff>
    </xdr:from>
    <xdr:ext cx="1647189" cy="296545"/>
    <xdr:grpSp>
      <xdr:nvGrpSpPr>
        <xdr:cNvPr id="75" name="Group 248">
          <a:extLst>
            <a:ext uri="{FF2B5EF4-FFF2-40B4-BE49-F238E27FC236}">
              <a16:creationId xmlns:a16="http://schemas.microsoft.com/office/drawing/2014/main" id="{D3F1CAE4-0B2C-42EE-A80D-CD057602186C}"/>
            </a:ext>
          </a:extLst>
        </xdr:cNvPr>
        <xdr:cNvGrpSpPr/>
      </xdr:nvGrpSpPr>
      <xdr:grpSpPr>
        <a:xfrm>
          <a:off x="623697" y="9486900"/>
          <a:ext cx="1647189" cy="296545"/>
          <a:chOff x="0" y="0"/>
          <a:chExt cx="1647189" cy="296545"/>
        </a:xfrm>
      </xdr:grpSpPr>
      <xdr:pic>
        <xdr:nvPicPr>
          <xdr:cNvPr id="76" name="image141.png">
            <a:extLst>
              <a:ext uri="{FF2B5EF4-FFF2-40B4-BE49-F238E27FC236}">
                <a16:creationId xmlns:a16="http://schemas.microsoft.com/office/drawing/2014/main" id="{005A9B7C-AEAD-4E50-9D9A-6163027B201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384808" cy="155371"/>
          </a:xfrm>
          <a:prstGeom prst="rect">
            <a:avLst/>
          </a:prstGeom>
        </xdr:spPr>
      </xdr:pic>
      <xdr:pic>
        <xdr:nvPicPr>
          <xdr:cNvPr id="77" name="image142.png">
            <a:extLst>
              <a:ext uri="{FF2B5EF4-FFF2-40B4-BE49-F238E27FC236}">
                <a16:creationId xmlns:a16="http://schemas.microsoft.com/office/drawing/2014/main" id="{53FA8EA5-6F58-47A7-9CC8-69C8CC8DE25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516"/>
            <a:ext cx="1647063" cy="123444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32</xdr:row>
      <xdr:rowOff>71247</xdr:rowOff>
    </xdr:from>
    <xdr:ext cx="201168" cy="156972"/>
    <xdr:pic>
      <xdr:nvPicPr>
        <xdr:cNvPr id="78" name="image73.png">
          <a:extLst>
            <a:ext uri="{FF2B5EF4-FFF2-40B4-BE49-F238E27FC236}">
              <a16:creationId xmlns:a16="http://schemas.microsoft.com/office/drawing/2014/main" id="{73DA3106-4D69-4971-B08A-13680D887C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9296" y="7319772"/>
          <a:ext cx="201168" cy="156972"/>
        </a:xfrm>
        <a:prstGeom prst="rect">
          <a:avLst/>
        </a:prstGeom>
      </xdr:spPr>
    </xdr:pic>
    <xdr:clientData/>
  </xdr:oneCellAnchor>
  <xdr:oneCellAnchor>
    <xdr:from>
      <xdr:col>1</xdr:col>
      <xdr:colOff>52197</xdr:colOff>
      <xdr:row>29</xdr:row>
      <xdr:rowOff>4571</xdr:rowOff>
    </xdr:from>
    <xdr:ext cx="1784603" cy="502919"/>
    <xdr:grpSp>
      <xdr:nvGrpSpPr>
        <xdr:cNvPr id="81" name="Group 296">
          <a:extLst>
            <a:ext uri="{FF2B5EF4-FFF2-40B4-BE49-F238E27FC236}">
              <a16:creationId xmlns:a16="http://schemas.microsoft.com/office/drawing/2014/main" id="{8520C0FC-877B-4D08-A2AE-6C1FF4135119}"/>
            </a:ext>
          </a:extLst>
        </xdr:cNvPr>
        <xdr:cNvGrpSpPr/>
      </xdr:nvGrpSpPr>
      <xdr:grpSpPr>
        <a:xfrm>
          <a:off x="585597" y="8548496"/>
          <a:ext cx="1784603" cy="502919"/>
          <a:chOff x="0" y="0"/>
          <a:chExt cx="1784603" cy="502919"/>
        </a:xfrm>
      </xdr:grpSpPr>
      <xdr:pic>
        <xdr:nvPicPr>
          <xdr:cNvPr id="82" name="image145.png">
            <a:extLst>
              <a:ext uri="{FF2B5EF4-FFF2-40B4-BE49-F238E27FC236}">
                <a16:creationId xmlns:a16="http://schemas.microsoft.com/office/drawing/2014/main" id="{4BF6F8DB-1BA9-4D25-98D0-EE2CB16CEA4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22730" cy="155448"/>
          </a:xfrm>
          <a:prstGeom prst="rect">
            <a:avLst/>
          </a:prstGeom>
        </xdr:spPr>
      </xdr:pic>
      <xdr:pic>
        <xdr:nvPicPr>
          <xdr:cNvPr id="83" name="image146.png">
            <a:extLst>
              <a:ext uri="{FF2B5EF4-FFF2-40B4-BE49-F238E27FC236}">
                <a16:creationId xmlns:a16="http://schemas.microsoft.com/office/drawing/2014/main" id="{F9604627-1C0E-4562-93ED-24F2F289157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1784603" cy="156972"/>
          </a:xfrm>
          <a:prstGeom prst="rect">
            <a:avLst/>
          </a:prstGeom>
        </xdr:spPr>
      </xdr:pic>
      <xdr:pic>
        <xdr:nvPicPr>
          <xdr:cNvPr id="84" name="image147.png">
            <a:extLst>
              <a:ext uri="{FF2B5EF4-FFF2-40B4-BE49-F238E27FC236}">
                <a16:creationId xmlns:a16="http://schemas.microsoft.com/office/drawing/2014/main" id="{613CC2B6-921F-4338-AB4B-7017F69396A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5947"/>
            <a:ext cx="1593723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23</xdr:row>
      <xdr:rowOff>70866</xdr:rowOff>
    </xdr:from>
    <xdr:ext cx="201168" cy="156971"/>
    <xdr:pic>
      <xdr:nvPicPr>
        <xdr:cNvPr id="85" name="image73.png">
          <a:extLst>
            <a:ext uri="{FF2B5EF4-FFF2-40B4-BE49-F238E27FC236}">
              <a16:creationId xmlns:a16="http://schemas.microsoft.com/office/drawing/2014/main" id="{D2BEAD65-11BB-4FEF-B124-28E57DFFB7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9296" y="4185666"/>
          <a:ext cx="201168" cy="156971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33</xdr:row>
      <xdr:rowOff>37719</xdr:rowOff>
    </xdr:from>
    <xdr:ext cx="201168" cy="156972"/>
    <xdr:pic>
      <xdr:nvPicPr>
        <xdr:cNvPr id="90" name="image73.png">
          <a:extLst>
            <a:ext uri="{FF2B5EF4-FFF2-40B4-BE49-F238E27FC236}">
              <a16:creationId xmlns:a16="http://schemas.microsoft.com/office/drawing/2014/main" id="{E63FC081-81B0-4181-9F68-2A98489DB2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1671" y="3581019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36</xdr:row>
      <xdr:rowOff>61721</xdr:rowOff>
    </xdr:from>
    <xdr:ext cx="192024" cy="156972"/>
    <xdr:pic>
      <xdr:nvPicPr>
        <xdr:cNvPr id="95" name="image119.png">
          <a:extLst>
            <a:ext uri="{FF2B5EF4-FFF2-40B4-BE49-F238E27FC236}">
              <a16:creationId xmlns:a16="http://schemas.microsoft.com/office/drawing/2014/main" id="{87AD1DC5-A203-4EF9-89BA-B89EA5D8F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3768" y="4481321"/>
          <a:ext cx="192024" cy="156972"/>
        </a:xfrm>
        <a:prstGeom prst="rect">
          <a:avLst/>
        </a:prstGeom>
      </xdr:spPr>
    </xdr:pic>
    <xdr:clientData/>
  </xdr:oneCellAnchor>
  <xdr:oneCellAnchor>
    <xdr:from>
      <xdr:col>1</xdr:col>
      <xdr:colOff>99822</xdr:colOff>
      <xdr:row>41</xdr:row>
      <xdr:rowOff>16383</xdr:rowOff>
    </xdr:from>
    <xdr:ext cx="1778635" cy="451484"/>
    <xdr:grpSp>
      <xdr:nvGrpSpPr>
        <xdr:cNvPr id="109" name="Group 334">
          <a:extLst>
            <a:ext uri="{FF2B5EF4-FFF2-40B4-BE49-F238E27FC236}">
              <a16:creationId xmlns:a16="http://schemas.microsoft.com/office/drawing/2014/main" id="{2AB5472E-6877-4508-A67A-37AADC40A0F1}"/>
            </a:ext>
          </a:extLst>
        </xdr:cNvPr>
        <xdr:cNvGrpSpPr/>
      </xdr:nvGrpSpPr>
      <xdr:grpSpPr>
        <a:xfrm>
          <a:off x="633222" y="12646533"/>
          <a:ext cx="1778635" cy="451484"/>
          <a:chOff x="0" y="0"/>
          <a:chExt cx="1778635" cy="451484"/>
        </a:xfrm>
      </xdr:grpSpPr>
      <xdr:pic>
        <xdr:nvPicPr>
          <xdr:cNvPr id="110" name="image150.png">
            <a:extLst>
              <a:ext uri="{FF2B5EF4-FFF2-40B4-BE49-F238E27FC236}">
                <a16:creationId xmlns:a16="http://schemas.microsoft.com/office/drawing/2014/main" id="{7BCEAAE8-499B-43D9-B6A7-72803CDF1B3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14297" cy="126492"/>
          </a:xfrm>
          <a:prstGeom prst="rect">
            <a:avLst/>
          </a:prstGeom>
        </xdr:spPr>
      </xdr:pic>
      <xdr:pic>
        <xdr:nvPicPr>
          <xdr:cNvPr id="111" name="image151.png">
            <a:extLst>
              <a:ext uri="{FF2B5EF4-FFF2-40B4-BE49-F238E27FC236}">
                <a16:creationId xmlns:a16="http://schemas.microsoft.com/office/drawing/2014/main" id="{34FECB5D-32C0-4A81-9652-615A7DD8E57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1778508" cy="156971"/>
          </a:xfrm>
          <a:prstGeom prst="rect">
            <a:avLst/>
          </a:prstGeom>
        </xdr:spPr>
      </xdr:pic>
      <xdr:pic>
        <xdr:nvPicPr>
          <xdr:cNvPr id="112" name="image152.png">
            <a:extLst>
              <a:ext uri="{FF2B5EF4-FFF2-40B4-BE49-F238E27FC236}">
                <a16:creationId xmlns:a16="http://schemas.microsoft.com/office/drawing/2014/main" id="{5CBACE09-8271-4096-9FC8-7C30C8146E3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16991"/>
            <a:ext cx="306831" cy="13411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75437</xdr:colOff>
      <xdr:row>41</xdr:row>
      <xdr:rowOff>148590</xdr:rowOff>
    </xdr:from>
    <xdr:ext cx="347472" cy="156971"/>
    <xdr:pic>
      <xdr:nvPicPr>
        <xdr:cNvPr id="113" name="image153.png">
          <a:extLst>
            <a:ext uri="{FF2B5EF4-FFF2-40B4-BE49-F238E27FC236}">
              <a16:creationId xmlns:a16="http://schemas.microsoft.com/office/drawing/2014/main" id="{C04B0D8F-DBEE-4E25-9C05-11AB1990B2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6712" y="6901815"/>
          <a:ext cx="347472" cy="156971"/>
        </a:xfrm>
        <a:prstGeom prst="rect">
          <a:avLst/>
        </a:prstGeom>
      </xdr:spPr>
    </xdr:pic>
    <xdr:clientData/>
  </xdr:oneCellAnchor>
  <xdr:oneCellAnchor>
    <xdr:from>
      <xdr:col>1</xdr:col>
      <xdr:colOff>50672</xdr:colOff>
      <xdr:row>42</xdr:row>
      <xdr:rowOff>64537</xdr:rowOff>
    </xdr:from>
    <xdr:ext cx="1696847" cy="141731"/>
    <xdr:pic>
      <xdr:nvPicPr>
        <xdr:cNvPr id="114" name="image154.png">
          <a:extLst>
            <a:ext uri="{FF2B5EF4-FFF2-40B4-BE49-F238E27FC236}">
              <a16:creationId xmlns:a16="http://schemas.microsoft.com/office/drawing/2014/main" id="{0B88595B-4AFD-460A-BB79-CF5B725141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8397" y="7303537"/>
          <a:ext cx="1696847" cy="141731"/>
        </a:xfrm>
        <a:prstGeom prst="rect">
          <a:avLst/>
        </a:prstGeom>
      </xdr:spPr>
    </xdr:pic>
    <xdr:clientData/>
  </xdr:oneCellAnchor>
  <xdr:oneCellAnchor>
    <xdr:from>
      <xdr:col>3</xdr:col>
      <xdr:colOff>89153</xdr:colOff>
      <xdr:row>42</xdr:row>
      <xdr:rowOff>36343</xdr:rowOff>
    </xdr:from>
    <xdr:ext cx="291464" cy="156971"/>
    <xdr:pic>
      <xdr:nvPicPr>
        <xdr:cNvPr id="115" name="image155.png">
          <a:extLst>
            <a:ext uri="{FF2B5EF4-FFF2-40B4-BE49-F238E27FC236}">
              <a16:creationId xmlns:a16="http://schemas.microsoft.com/office/drawing/2014/main" id="{C9F56F18-5E0D-46C1-9992-3C69C0CE40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0428" y="7275343"/>
          <a:ext cx="291464" cy="156971"/>
        </a:xfrm>
        <a:prstGeom prst="rect">
          <a:avLst/>
        </a:prstGeom>
      </xdr:spPr>
    </xdr:pic>
    <xdr:clientData/>
  </xdr:oneCellAnchor>
  <xdr:oneCellAnchor>
    <xdr:from>
      <xdr:col>1</xdr:col>
      <xdr:colOff>23622</xdr:colOff>
      <xdr:row>43</xdr:row>
      <xdr:rowOff>14816</xdr:rowOff>
    </xdr:from>
    <xdr:ext cx="713232" cy="156972"/>
    <xdr:pic>
      <xdr:nvPicPr>
        <xdr:cNvPr id="120" name="image158.png">
          <a:extLst>
            <a:ext uri="{FF2B5EF4-FFF2-40B4-BE49-F238E27FC236}">
              <a16:creationId xmlns:a16="http://schemas.microsoft.com/office/drawing/2014/main" id="{C8A38935-E5E5-438F-B821-39D1313ABD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7510991"/>
          <a:ext cx="713232" cy="156972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43</xdr:row>
      <xdr:rowOff>14816</xdr:rowOff>
    </xdr:from>
    <xdr:ext cx="201168" cy="156972"/>
    <xdr:pic>
      <xdr:nvPicPr>
        <xdr:cNvPr id="121" name="image73.png">
          <a:extLst>
            <a:ext uri="{FF2B5EF4-FFF2-40B4-BE49-F238E27FC236}">
              <a16:creationId xmlns:a16="http://schemas.microsoft.com/office/drawing/2014/main" id="{CAA0C376-8386-4934-9B6C-F180475F8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0721" y="7510991"/>
          <a:ext cx="201168" cy="156972"/>
        </a:xfrm>
        <a:prstGeom prst="rect">
          <a:avLst/>
        </a:prstGeom>
      </xdr:spPr>
    </xdr:pic>
    <xdr:clientData/>
  </xdr:oneCellAnchor>
  <xdr:oneCellAnchor>
    <xdr:from>
      <xdr:col>1</xdr:col>
      <xdr:colOff>23622</xdr:colOff>
      <xdr:row>43</xdr:row>
      <xdr:rowOff>202268</xdr:rowOff>
    </xdr:from>
    <xdr:ext cx="846962" cy="156972"/>
    <xdr:pic>
      <xdr:nvPicPr>
        <xdr:cNvPr id="124" name="image159.png">
          <a:extLst>
            <a:ext uri="{FF2B5EF4-FFF2-40B4-BE49-F238E27FC236}">
              <a16:creationId xmlns:a16="http://schemas.microsoft.com/office/drawing/2014/main" id="{5C486DDA-F1BB-43B6-A085-B83E3617A4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7698443"/>
          <a:ext cx="846962" cy="156972"/>
        </a:xfrm>
        <a:prstGeom prst="rect">
          <a:avLst/>
        </a:prstGeom>
      </xdr:spPr>
    </xdr:pic>
    <xdr:clientData/>
  </xdr:oneCellAnchor>
  <xdr:oneCellAnchor>
    <xdr:from>
      <xdr:col>3</xdr:col>
      <xdr:colOff>75437</xdr:colOff>
      <xdr:row>43</xdr:row>
      <xdr:rowOff>202268</xdr:rowOff>
    </xdr:from>
    <xdr:ext cx="347472" cy="156972"/>
    <xdr:pic>
      <xdr:nvPicPr>
        <xdr:cNvPr id="125" name="image153.png">
          <a:extLst>
            <a:ext uri="{FF2B5EF4-FFF2-40B4-BE49-F238E27FC236}">
              <a16:creationId xmlns:a16="http://schemas.microsoft.com/office/drawing/2014/main" id="{B71941A8-67F1-413D-996A-0FE9FEE90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6712" y="7698443"/>
          <a:ext cx="347472" cy="156972"/>
        </a:xfrm>
        <a:prstGeom prst="rect">
          <a:avLst/>
        </a:prstGeom>
      </xdr:spPr>
    </xdr:pic>
    <xdr:clientData/>
  </xdr:oneCellAnchor>
  <xdr:oneCellAnchor>
    <xdr:from>
      <xdr:col>1</xdr:col>
      <xdr:colOff>71247</xdr:colOff>
      <xdr:row>33</xdr:row>
      <xdr:rowOff>50673</xdr:rowOff>
    </xdr:from>
    <xdr:ext cx="1744980" cy="156972"/>
    <xdr:pic>
      <xdr:nvPicPr>
        <xdr:cNvPr id="128" name="image137.png">
          <a:extLst>
            <a:ext uri="{FF2B5EF4-FFF2-40B4-BE49-F238E27FC236}">
              <a16:creationId xmlns:a16="http://schemas.microsoft.com/office/drawing/2014/main" id="{3CBDA4FB-9410-4552-96D9-9576C5131A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8972" y="3593973"/>
          <a:ext cx="1744980" cy="156972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35</xdr:row>
      <xdr:rowOff>37719</xdr:rowOff>
    </xdr:from>
    <xdr:ext cx="201168" cy="156972"/>
    <xdr:pic>
      <xdr:nvPicPr>
        <xdr:cNvPr id="129" name="image73.png">
          <a:extLst>
            <a:ext uri="{FF2B5EF4-FFF2-40B4-BE49-F238E27FC236}">
              <a16:creationId xmlns:a16="http://schemas.microsoft.com/office/drawing/2014/main" id="{BCF93AF6-D902-44CD-8C19-4CA228D1C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1671" y="4019169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39</xdr:row>
      <xdr:rowOff>90297</xdr:rowOff>
    </xdr:from>
    <xdr:ext cx="201168" cy="155448"/>
    <xdr:pic>
      <xdr:nvPicPr>
        <xdr:cNvPr id="134" name="image73.png">
          <a:extLst>
            <a:ext uri="{FF2B5EF4-FFF2-40B4-BE49-F238E27FC236}">
              <a16:creationId xmlns:a16="http://schemas.microsoft.com/office/drawing/2014/main" id="{EB450EAF-2B7E-4FE6-9682-59651CF31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1671" y="5662422"/>
          <a:ext cx="201168" cy="155448"/>
        </a:xfrm>
        <a:prstGeom prst="rect">
          <a:avLst/>
        </a:prstGeom>
      </xdr:spPr>
    </xdr:pic>
    <xdr:clientData/>
  </xdr:oneCellAnchor>
  <xdr:oneCellAnchor>
    <xdr:from>
      <xdr:col>1</xdr:col>
      <xdr:colOff>80772</xdr:colOff>
      <xdr:row>39</xdr:row>
      <xdr:rowOff>88773</xdr:rowOff>
    </xdr:from>
    <xdr:ext cx="1676273" cy="330708"/>
    <xdr:grpSp>
      <xdr:nvGrpSpPr>
        <xdr:cNvPr id="142" name="Group 230">
          <a:extLst>
            <a:ext uri="{FF2B5EF4-FFF2-40B4-BE49-F238E27FC236}">
              <a16:creationId xmlns:a16="http://schemas.microsoft.com/office/drawing/2014/main" id="{32C595BD-CFB9-41CC-8713-99EEBA2EAEB5}"/>
            </a:ext>
          </a:extLst>
        </xdr:cNvPr>
        <xdr:cNvGrpSpPr/>
      </xdr:nvGrpSpPr>
      <xdr:grpSpPr>
        <a:xfrm>
          <a:off x="614172" y="11766423"/>
          <a:ext cx="1676273" cy="330708"/>
          <a:chOff x="0" y="0"/>
          <a:chExt cx="1676273" cy="330708"/>
        </a:xfrm>
      </xdr:grpSpPr>
      <xdr:pic>
        <xdr:nvPicPr>
          <xdr:cNvPr id="143" name="image134.png">
            <a:extLst>
              <a:ext uri="{FF2B5EF4-FFF2-40B4-BE49-F238E27FC236}">
                <a16:creationId xmlns:a16="http://schemas.microsoft.com/office/drawing/2014/main" id="{462F55E8-20C4-4C64-AD66-170984972A2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273" cy="156972"/>
          </a:xfrm>
          <a:prstGeom prst="rect">
            <a:avLst/>
          </a:prstGeom>
        </xdr:spPr>
      </xdr:pic>
      <xdr:pic>
        <xdr:nvPicPr>
          <xdr:cNvPr id="144" name="image135.png">
            <a:extLst>
              <a:ext uri="{FF2B5EF4-FFF2-40B4-BE49-F238E27FC236}">
                <a16:creationId xmlns:a16="http://schemas.microsoft.com/office/drawing/2014/main" id="{47A6B84A-7FCB-4430-AE30-C03ABD95347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94662" cy="156972"/>
          </a:xfrm>
          <a:prstGeom prst="rect">
            <a:avLst/>
          </a:prstGeom>
        </xdr:spPr>
      </xdr:pic>
    </xdr:grpSp>
    <xdr:clientData/>
  </xdr:oneCellAnchor>
  <xdr:oneCellAnchor>
    <xdr:from>
      <xdr:col>6</xdr:col>
      <xdr:colOff>0</xdr:colOff>
      <xdr:row>44</xdr:row>
      <xdr:rowOff>6159</xdr:rowOff>
    </xdr:from>
    <xdr:ext cx="131063" cy="167639"/>
    <xdr:pic>
      <xdr:nvPicPr>
        <xdr:cNvPr id="145" name="image69.png">
          <a:extLst>
            <a:ext uri="{FF2B5EF4-FFF2-40B4-BE49-F238E27FC236}">
              <a16:creationId xmlns:a16="http://schemas.microsoft.com/office/drawing/2014/main" id="{0FA5ED33-00B0-424B-B5B6-20EB77154F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5463" y="2301684"/>
          <a:ext cx="131063" cy="167639"/>
        </a:xfrm>
        <a:prstGeom prst="rect">
          <a:avLst/>
        </a:prstGeom>
      </xdr:spPr>
    </xdr:pic>
    <xdr:clientData/>
  </xdr:oneCellAnchor>
  <xdr:oneCellAnchor>
    <xdr:from>
      <xdr:col>3</xdr:col>
      <xdr:colOff>87541</xdr:colOff>
      <xdr:row>45</xdr:row>
      <xdr:rowOff>106235</xdr:rowOff>
    </xdr:from>
    <xdr:ext cx="214884" cy="169163"/>
    <xdr:pic>
      <xdr:nvPicPr>
        <xdr:cNvPr id="146" name="image73.png">
          <a:extLst>
            <a:ext uri="{FF2B5EF4-FFF2-40B4-BE49-F238E27FC236}">
              <a16:creationId xmlns:a16="http://schemas.microsoft.com/office/drawing/2014/main" id="{07F11688-1626-43B3-A9B9-76772534F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1216" y="2563685"/>
          <a:ext cx="214884" cy="169163"/>
        </a:xfrm>
        <a:prstGeom prst="rect">
          <a:avLst/>
        </a:prstGeom>
      </xdr:spPr>
    </xdr:pic>
    <xdr:clientData/>
  </xdr:oneCellAnchor>
  <xdr:oneCellAnchor>
    <xdr:from>
      <xdr:col>3</xdr:col>
      <xdr:colOff>24676</xdr:colOff>
      <xdr:row>46</xdr:row>
      <xdr:rowOff>23304</xdr:rowOff>
    </xdr:from>
    <xdr:ext cx="312420" cy="169163"/>
    <xdr:pic>
      <xdr:nvPicPr>
        <xdr:cNvPr id="149" name="image174.png">
          <a:extLst>
            <a:ext uri="{FF2B5EF4-FFF2-40B4-BE49-F238E27FC236}">
              <a16:creationId xmlns:a16="http://schemas.microsoft.com/office/drawing/2014/main" id="{FA3F20AE-AC1C-44F5-B363-F1D02CDB2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8351" y="2890329"/>
          <a:ext cx="312420" cy="169163"/>
        </a:xfrm>
        <a:prstGeom prst="rect">
          <a:avLst/>
        </a:prstGeom>
      </xdr:spPr>
    </xdr:pic>
    <xdr:clientData/>
  </xdr:oneCellAnchor>
  <xdr:oneCellAnchor>
    <xdr:from>
      <xdr:col>3</xdr:col>
      <xdr:colOff>81064</xdr:colOff>
      <xdr:row>49</xdr:row>
      <xdr:rowOff>13779</xdr:rowOff>
    </xdr:from>
    <xdr:ext cx="205739" cy="169163"/>
    <xdr:pic>
      <xdr:nvPicPr>
        <xdr:cNvPr id="156" name="image126.png">
          <a:extLst>
            <a:ext uri="{FF2B5EF4-FFF2-40B4-BE49-F238E27FC236}">
              <a16:creationId xmlns:a16="http://schemas.microsoft.com/office/drawing/2014/main" id="{6E7C3FF7-5090-4BB1-95D9-8B131ECC3A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4739" y="3366579"/>
          <a:ext cx="205739" cy="169163"/>
        </a:xfrm>
        <a:prstGeom prst="rect">
          <a:avLst/>
        </a:prstGeom>
      </xdr:spPr>
    </xdr:pic>
    <xdr:clientData/>
  </xdr:oneCellAnchor>
  <xdr:oneCellAnchor>
    <xdr:from>
      <xdr:col>3</xdr:col>
      <xdr:colOff>81064</xdr:colOff>
      <xdr:row>51</xdr:row>
      <xdr:rowOff>13779</xdr:rowOff>
    </xdr:from>
    <xdr:ext cx="205739" cy="169163"/>
    <xdr:pic>
      <xdr:nvPicPr>
        <xdr:cNvPr id="158" name="image126.png">
          <a:extLst>
            <a:ext uri="{FF2B5EF4-FFF2-40B4-BE49-F238E27FC236}">
              <a16:creationId xmlns:a16="http://schemas.microsoft.com/office/drawing/2014/main" id="{22038E2B-6F20-4A33-AF10-97655F1E8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4739" y="3842829"/>
          <a:ext cx="205739" cy="169163"/>
        </a:xfrm>
        <a:prstGeom prst="rect">
          <a:avLst/>
        </a:prstGeom>
      </xdr:spPr>
    </xdr:pic>
    <xdr:clientData/>
  </xdr:oneCellAnchor>
  <xdr:oneCellAnchor>
    <xdr:from>
      <xdr:col>1</xdr:col>
      <xdr:colOff>73596</xdr:colOff>
      <xdr:row>52</xdr:row>
      <xdr:rowOff>149034</xdr:rowOff>
    </xdr:from>
    <xdr:ext cx="1934210" cy="356870"/>
    <xdr:grpSp>
      <xdr:nvGrpSpPr>
        <xdr:cNvPr id="159" name="Group 460">
          <a:extLst>
            <a:ext uri="{FF2B5EF4-FFF2-40B4-BE49-F238E27FC236}">
              <a16:creationId xmlns:a16="http://schemas.microsoft.com/office/drawing/2014/main" id="{3BE060C2-B1B7-4785-BB3B-2EC3294E6F0E}"/>
            </a:ext>
          </a:extLst>
        </xdr:cNvPr>
        <xdr:cNvGrpSpPr/>
      </xdr:nvGrpSpPr>
      <xdr:grpSpPr>
        <a:xfrm>
          <a:off x="606996" y="15960534"/>
          <a:ext cx="1934210" cy="356870"/>
          <a:chOff x="0" y="0"/>
          <a:chExt cx="1934210" cy="356870"/>
        </a:xfrm>
      </xdr:grpSpPr>
      <xdr:pic>
        <xdr:nvPicPr>
          <xdr:cNvPr id="160" name="image181.png">
            <a:extLst>
              <a:ext uri="{FF2B5EF4-FFF2-40B4-BE49-F238E27FC236}">
                <a16:creationId xmlns:a16="http://schemas.microsoft.com/office/drawing/2014/main" id="{63487544-A77B-42BC-9D87-2329240A376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933956" cy="169164"/>
          </a:xfrm>
          <a:prstGeom prst="rect">
            <a:avLst/>
          </a:prstGeom>
        </xdr:spPr>
      </xdr:pic>
      <xdr:pic>
        <xdr:nvPicPr>
          <xdr:cNvPr id="161" name="image182.png">
            <a:extLst>
              <a:ext uri="{FF2B5EF4-FFF2-40B4-BE49-F238E27FC236}">
                <a16:creationId xmlns:a16="http://schemas.microsoft.com/office/drawing/2014/main" id="{F970E084-BA06-4AAB-A19F-02FEF9AFD7C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7705"/>
            <a:ext cx="1905381" cy="169163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87541</xdr:colOff>
      <xdr:row>54</xdr:row>
      <xdr:rowOff>30035</xdr:rowOff>
    </xdr:from>
    <xdr:ext cx="214884" cy="169164"/>
    <xdr:pic>
      <xdr:nvPicPr>
        <xdr:cNvPr id="162" name="image73.png">
          <a:extLst>
            <a:ext uri="{FF2B5EF4-FFF2-40B4-BE49-F238E27FC236}">
              <a16:creationId xmlns:a16="http://schemas.microsoft.com/office/drawing/2014/main" id="{978BA625-AAAF-49EB-8E67-95B7D69562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1216" y="4687760"/>
          <a:ext cx="214884" cy="169164"/>
        </a:xfrm>
        <a:prstGeom prst="rect">
          <a:avLst/>
        </a:prstGeom>
      </xdr:spPr>
    </xdr:pic>
    <xdr:clientData/>
  </xdr:oneCellAnchor>
  <xdr:oneCellAnchor>
    <xdr:from>
      <xdr:col>3</xdr:col>
      <xdr:colOff>78016</xdr:colOff>
      <xdr:row>53</xdr:row>
      <xdr:rowOff>139509</xdr:rowOff>
    </xdr:from>
    <xdr:ext cx="214884" cy="155448"/>
    <xdr:pic>
      <xdr:nvPicPr>
        <xdr:cNvPr id="165" name="image190.png">
          <a:extLst>
            <a:ext uri="{FF2B5EF4-FFF2-40B4-BE49-F238E27FC236}">
              <a16:creationId xmlns:a16="http://schemas.microsoft.com/office/drawing/2014/main" id="{31DA3B3B-5E1D-4C5A-A677-A5C2A2919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1691" y="4368609"/>
          <a:ext cx="214884" cy="155448"/>
        </a:xfrm>
        <a:prstGeom prst="rect">
          <a:avLst/>
        </a:prstGeom>
      </xdr:spPr>
    </xdr:pic>
    <xdr:clientData/>
  </xdr:oneCellAnchor>
  <xdr:oneCellAnchor>
    <xdr:from>
      <xdr:col>1</xdr:col>
      <xdr:colOff>45021</xdr:colOff>
      <xdr:row>54</xdr:row>
      <xdr:rowOff>158559</xdr:rowOff>
    </xdr:from>
    <xdr:ext cx="1697355" cy="169164"/>
    <xdr:pic>
      <xdr:nvPicPr>
        <xdr:cNvPr id="173" name="image197.png">
          <a:extLst>
            <a:ext uri="{FF2B5EF4-FFF2-40B4-BE49-F238E27FC236}">
              <a16:creationId xmlns:a16="http://schemas.microsoft.com/office/drawing/2014/main" id="{08871B53-4112-4B8E-A616-FB0ADCBC76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8421" y="15255684"/>
          <a:ext cx="1697355" cy="169164"/>
        </a:xfrm>
        <a:prstGeom prst="rect">
          <a:avLst/>
        </a:prstGeom>
      </xdr:spPr>
    </xdr:pic>
    <xdr:clientData/>
  </xdr:oneCellAnchor>
  <xdr:oneCellAnchor>
    <xdr:from>
      <xdr:col>3</xdr:col>
      <xdr:colOff>153162</xdr:colOff>
      <xdr:row>58</xdr:row>
      <xdr:rowOff>78485</xdr:rowOff>
    </xdr:from>
    <xdr:ext cx="131063" cy="156972"/>
    <xdr:pic>
      <xdr:nvPicPr>
        <xdr:cNvPr id="175" name="image172.png">
          <a:extLst>
            <a:ext uri="{FF2B5EF4-FFF2-40B4-BE49-F238E27FC236}">
              <a16:creationId xmlns:a16="http://schemas.microsoft.com/office/drawing/2014/main" id="{4B1B86D7-63AD-45A4-8F72-7952DFCA78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6362" y="3116960"/>
          <a:ext cx="131063" cy="156972"/>
        </a:xfrm>
        <a:prstGeom prst="rect">
          <a:avLst/>
        </a:prstGeom>
      </xdr:spPr>
    </xdr:pic>
    <xdr:clientData/>
  </xdr:oneCellAnchor>
  <xdr:oneCellAnchor>
    <xdr:from>
      <xdr:col>1</xdr:col>
      <xdr:colOff>318897</xdr:colOff>
      <xdr:row>58</xdr:row>
      <xdr:rowOff>31623</xdr:rowOff>
    </xdr:from>
    <xdr:ext cx="1397254" cy="156972"/>
    <xdr:pic>
      <xdr:nvPicPr>
        <xdr:cNvPr id="180" name="image191.png">
          <a:extLst>
            <a:ext uri="{FF2B5EF4-FFF2-40B4-BE49-F238E27FC236}">
              <a16:creationId xmlns:a16="http://schemas.microsoft.com/office/drawing/2014/main" id="{82961468-8BA8-45E2-939D-2A7163C54D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6622" y="3070098"/>
          <a:ext cx="1397254" cy="15697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workbookViewId="0">
      <selection activeCell="C14" sqref="C14"/>
    </sheetView>
  </sheetViews>
  <sheetFormatPr defaultRowHeight="12.75"/>
  <cols>
    <col min="1" max="1" width="5.83203125" style="128" customWidth="1"/>
    <col min="2" max="2" width="10.6640625" style="128" customWidth="1"/>
    <col min="3" max="3" width="70" style="128" customWidth="1"/>
    <col min="4" max="16384" width="9.33203125" style="128"/>
  </cols>
  <sheetData>
    <row r="1" spans="1:3" ht="22.5" customHeight="1">
      <c r="A1" s="126"/>
      <c r="B1" s="126"/>
      <c r="C1" s="126"/>
    </row>
    <row r="2" spans="1:3" ht="22.5" customHeight="1">
      <c r="A2" s="185">
        <v>1</v>
      </c>
      <c r="B2" s="126"/>
      <c r="C2" s="126"/>
    </row>
    <row r="3" spans="1:3" ht="22.5" customHeight="1">
      <c r="A3" s="186">
        <v>2</v>
      </c>
      <c r="B3" s="187" t="s">
        <v>0</v>
      </c>
      <c r="C3" s="188"/>
    </row>
    <row r="4" spans="1:3" ht="22.5" customHeight="1">
      <c r="A4" s="186">
        <v>3</v>
      </c>
      <c r="B4" s="189" t="s">
        <v>1</v>
      </c>
      <c r="C4" s="184"/>
    </row>
    <row r="5" spans="1:3" ht="22.5" customHeight="1">
      <c r="A5" s="186">
        <v>4</v>
      </c>
      <c r="B5" s="189" t="s">
        <v>2</v>
      </c>
      <c r="C5" s="184"/>
    </row>
    <row r="6" spans="1:3" ht="22.5" customHeight="1">
      <c r="A6" s="186">
        <v>5</v>
      </c>
      <c r="B6" s="189" t="s">
        <v>3</v>
      </c>
      <c r="C6" s="184"/>
    </row>
    <row r="7" spans="1:3" ht="22.5" customHeight="1">
      <c r="A7" s="186">
        <v>6</v>
      </c>
      <c r="B7" s="189" t="s">
        <v>4</v>
      </c>
      <c r="C7" s="184"/>
    </row>
    <row r="8" spans="1:3" ht="22.5" customHeight="1">
      <c r="A8" s="186">
        <v>7</v>
      </c>
      <c r="B8" s="190" t="s">
        <v>26</v>
      </c>
      <c r="C8" s="191"/>
    </row>
    <row r="9" spans="1:3" ht="22.5" customHeight="1">
      <c r="A9" s="186">
        <v>8</v>
      </c>
      <c r="B9" s="192" t="s">
        <v>59</v>
      </c>
      <c r="C9" s="181"/>
    </row>
    <row r="10" spans="1:3" ht="22.5" customHeight="1">
      <c r="A10" s="193">
        <v>9</v>
      </c>
      <c r="B10" s="187"/>
      <c r="C10" s="181"/>
    </row>
    <row r="11" spans="1:3" ht="22.5" customHeight="1">
      <c r="A11" s="139"/>
      <c r="B11" s="138"/>
      <c r="C11" s="126"/>
    </row>
    <row r="12" spans="1:3" ht="22.5" customHeight="1">
      <c r="A12" s="139"/>
      <c r="B12" s="138"/>
      <c r="C12" s="126"/>
    </row>
    <row r="13" spans="1:3" ht="22.5" customHeight="1">
      <c r="A13" s="139"/>
      <c r="B13" s="138"/>
      <c r="C13" s="126"/>
    </row>
    <row r="14" spans="1:3" ht="22.5" customHeight="1"/>
    <row r="15" spans="1:3" ht="22.5" customHeight="1"/>
  </sheetData>
  <phoneticPr fontId="28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038A2-BB0B-412B-A568-F606EE536FA2}">
  <dimension ref="A1:P30"/>
  <sheetViews>
    <sheetView workbookViewId="0">
      <selection activeCell="C30" sqref="C30:N30"/>
    </sheetView>
  </sheetViews>
  <sheetFormatPr defaultRowHeight="12.75"/>
  <cols>
    <col min="1" max="1" width="5.33203125" style="128" customWidth="1"/>
    <col min="2" max="2" width="9.83203125" style="128" customWidth="1"/>
    <col min="3" max="3" width="32.6640625" style="128" customWidth="1"/>
    <col min="4" max="4" width="5.6640625" style="128" customWidth="1"/>
    <col min="5" max="5" width="7.1640625" style="128" customWidth="1"/>
    <col min="6" max="6" width="8.5" style="128" customWidth="1"/>
    <col min="7" max="7" width="7.83203125" style="128" customWidth="1"/>
    <col min="8" max="8" width="8.33203125" style="128" customWidth="1"/>
    <col min="9" max="9" width="6.83203125" style="128" customWidth="1"/>
    <col min="10" max="10" width="15.83203125" style="128" customWidth="1"/>
    <col min="11" max="11" width="7.1640625" style="128" customWidth="1"/>
    <col min="12" max="12" width="10.1640625" style="128" customWidth="1"/>
    <col min="13" max="13" width="8" style="128" customWidth="1"/>
    <col min="14" max="14" width="7.83203125" style="128" customWidth="1"/>
    <col min="15" max="15" width="7.33203125" style="128" customWidth="1"/>
    <col min="16" max="16" width="9.83203125" style="128" customWidth="1"/>
  </cols>
  <sheetData>
    <row r="1" spans="1:16" ht="14.25">
      <c r="A1" s="211" t="str">
        <f>'Table 2'!A1:B1</f>
        <v>ՀՀ ՇԻՐԱԿԻ ՄԱՐԶԻ ԱՇՈՑՔ ՀԱՄԱՅՆՔԻ ՓՈՔՐ ՍԵՊԱՍԱՐ ԲՆԱԿԱՎԱՅՐԻ 2-ՐԴ ՓՈՂՈՑԻ ՏՈՒՖ ՔԱՐՈՎ ՍԱԼԱՐԿՄԱՆ ԱՇԽԱՏԱՆՔՆԵՐ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</row>
    <row r="2" spans="1:16">
      <c r="A2" s="212" t="s">
        <v>60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</row>
    <row r="3" spans="1:16">
      <c r="A3" s="213"/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</row>
    <row r="4" spans="1:16">
      <c r="A4" s="216" t="s">
        <v>67</v>
      </c>
      <c r="B4" s="216"/>
      <c r="C4" s="216"/>
      <c r="D4" s="216"/>
      <c r="E4" s="216"/>
      <c r="F4" s="216"/>
      <c r="G4" s="216"/>
      <c r="H4" s="148"/>
      <c r="I4" s="148"/>
      <c r="J4" s="214"/>
      <c r="K4" s="214"/>
      <c r="L4" s="214"/>
      <c r="M4" s="215">
        <f>P27</f>
        <v>518.10942040796374</v>
      </c>
      <c r="N4" s="215"/>
      <c r="O4" s="214"/>
      <c r="P4" s="214"/>
    </row>
    <row r="5" spans="1:16">
      <c r="A5" s="217" t="s">
        <v>35</v>
      </c>
      <c r="B5" s="220" t="s">
        <v>25</v>
      </c>
      <c r="C5" s="223" t="s">
        <v>34</v>
      </c>
      <c r="D5" s="220" t="s">
        <v>32</v>
      </c>
      <c r="E5" s="220" t="s">
        <v>36</v>
      </c>
      <c r="F5" s="240"/>
      <c r="G5" s="241"/>
      <c r="H5" s="241"/>
      <c r="I5" s="241"/>
      <c r="J5" s="241"/>
      <c r="K5" s="241"/>
      <c r="L5" s="241"/>
      <c r="M5" s="241"/>
      <c r="N5" s="242"/>
      <c r="O5" s="229"/>
      <c r="P5" s="229"/>
    </row>
    <row r="6" spans="1:16">
      <c r="A6" s="218"/>
      <c r="B6" s="221"/>
      <c r="C6" s="224"/>
      <c r="D6" s="221"/>
      <c r="E6" s="221"/>
      <c r="F6" s="232" t="s">
        <v>33</v>
      </c>
      <c r="G6" s="233"/>
      <c r="H6" s="236"/>
      <c r="I6" s="237"/>
      <c r="J6" s="240"/>
      <c r="K6" s="241"/>
      <c r="L6" s="241"/>
      <c r="M6" s="241"/>
      <c r="N6" s="242"/>
      <c r="O6" s="230"/>
      <c r="P6" s="230"/>
    </row>
    <row r="7" spans="1:16" ht="30.75" customHeight="1">
      <c r="A7" s="218"/>
      <c r="B7" s="221"/>
      <c r="C7" s="224"/>
      <c r="D7" s="221"/>
      <c r="E7" s="221"/>
      <c r="F7" s="234"/>
      <c r="G7" s="235"/>
      <c r="H7" s="238"/>
      <c r="I7" s="239"/>
      <c r="J7" s="243" t="s">
        <v>37</v>
      </c>
      <c r="K7" s="220" t="s">
        <v>32</v>
      </c>
      <c r="L7" s="229"/>
      <c r="M7" s="229"/>
      <c r="N7" s="229"/>
      <c r="O7" s="230"/>
      <c r="P7" s="230"/>
    </row>
    <row r="8" spans="1:16" ht="62.25" customHeight="1">
      <c r="A8" s="219"/>
      <c r="B8" s="222"/>
      <c r="C8" s="225"/>
      <c r="D8" s="222"/>
      <c r="E8" s="222"/>
      <c r="F8" s="108"/>
      <c r="G8" s="151" t="s">
        <v>62</v>
      </c>
      <c r="H8" s="108"/>
      <c r="I8" s="151" t="s">
        <v>63</v>
      </c>
      <c r="J8" s="244"/>
      <c r="K8" s="222"/>
      <c r="L8" s="231"/>
      <c r="M8" s="231"/>
      <c r="N8" s="231"/>
      <c r="O8" s="231"/>
      <c r="P8" s="231"/>
    </row>
    <row r="9" spans="1:16">
      <c r="A9" s="152">
        <v>1</v>
      </c>
      <c r="B9" s="152">
        <v>2</v>
      </c>
      <c r="C9" s="152">
        <v>3</v>
      </c>
      <c r="D9" s="152">
        <v>4</v>
      </c>
      <c r="E9" s="152">
        <v>5</v>
      </c>
      <c r="F9" s="152">
        <v>6</v>
      </c>
      <c r="G9" s="152">
        <v>7</v>
      </c>
      <c r="H9" s="152">
        <v>8</v>
      </c>
      <c r="I9" s="110"/>
      <c r="J9" s="152">
        <v>10</v>
      </c>
      <c r="K9" s="152">
        <v>11</v>
      </c>
      <c r="L9" s="152">
        <v>12</v>
      </c>
      <c r="M9" s="152">
        <v>13</v>
      </c>
      <c r="N9" s="152">
        <v>14</v>
      </c>
      <c r="O9" s="152">
        <v>15</v>
      </c>
      <c r="P9" s="152">
        <v>16</v>
      </c>
    </row>
    <row r="10" spans="1:16" ht="27.75" customHeight="1">
      <c r="A10" s="153">
        <v>1</v>
      </c>
      <c r="B10" s="154" t="s">
        <v>38</v>
      </c>
      <c r="C10" s="155" t="s">
        <v>39</v>
      </c>
      <c r="D10" s="108"/>
      <c r="E10" s="153">
        <v>2.4</v>
      </c>
      <c r="F10" s="156">
        <v>1.67</v>
      </c>
      <c r="G10" s="156">
        <f>F10*2.53458</f>
        <v>4.2327485999999999</v>
      </c>
      <c r="H10" s="108"/>
      <c r="I10" s="108"/>
      <c r="J10" s="108"/>
      <c r="K10" s="108"/>
      <c r="L10" s="156">
        <v>1.25</v>
      </c>
      <c r="M10" s="156">
        <v>5</v>
      </c>
      <c r="N10" s="157">
        <f>M10*L10*1.16525</f>
        <v>7.2828124999999995</v>
      </c>
      <c r="O10" s="156">
        <f>N10+G10+I10</f>
        <v>11.515561099999999</v>
      </c>
      <c r="P10" s="156">
        <f>O10*E10</f>
        <v>27.637346639999997</v>
      </c>
    </row>
    <row r="11" spans="1:16">
      <c r="A11" s="251">
        <v>2</v>
      </c>
      <c r="B11" s="158" t="s">
        <v>40</v>
      </c>
      <c r="C11" s="254" t="s">
        <v>41</v>
      </c>
      <c r="D11" s="229"/>
      <c r="E11" s="257">
        <v>22</v>
      </c>
      <c r="F11" s="226">
        <v>0.59199999999999997</v>
      </c>
      <c r="G11" s="226">
        <f>F11*2.455783</f>
        <v>1.4538235359999998</v>
      </c>
      <c r="H11" s="245">
        <v>7.1000000000000004E-3</v>
      </c>
      <c r="I11" s="226">
        <f>H11*3.03486</f>
        <v>2.1547506000000001E-2</v>
      </c>
      <c r="J11" s="115"/>
      <c r="K11" s="115"/>
      <c r="L11" s="159">
        <v>1</v>
      </c>
      <c r="M11" s="160">
        <v>6</v>
      </c>
      <c r="N11" s="226">
        <f>((M11*L11)+(L12*M12)+(M13*L13))*1.16525</f>
        <v>8.7971713999999999</v>
      </c>
      <c r="O11" s="248">
        <f>N11+I11+G11</f>
        <v>10.272542441999999</v>
      </c>
      <c r="P11" s="248">
        <f>O11*E11</f>
        <v>225.99593372399997</v>
      </c>
    </row>
    <row r="12" spans="1:16">
      <c r="A12" s="252"/>
      <c r="B12" s="161" t="s">
        <v>42</v>
      </c>
      <c r="C12" s="255"/>
      <c r="D12" s="230"/>
      <c r="E12" s="258"/>
      <c r="F12" s="227"/>
      <c r="G12" s="227"/>
      <c r="H12" s="246"/>
      <c r="I12" s="227"/>
      <c r="J12" s="116"/>
      <c r="K12" s="116"/>
      <c r="L12" s="162">
        <v>5.8999999999999997E-2</v>
      </c>
      <c r="M12" s="163">
        <v>26</v>
      </c>
      <c r="N12" s="227"/>
      <c r="O12" s="249"/>
      <c r="P12" s="249"/>
    </row>
    <row r="13" spans="1:16">
      <c r="A13" s="253"/>
      <c r="B13" s="117"/>
      <c r="C13" s="256"/>
      <c r="D13" s="231"/>
      <c r="E13" s="259"/>
      <c r="F13" s="228"/>
      <c r="G13" s="228"/>
      <c r="H13" s="247"/>
      <c r="I13" s="228"/>
      <c r="J13" s="117"/>
      <c r="K13" s="117"/>
      <c r="L13" s="164">
        <v>5.9999999999999995E-4</v>
      </c>
      <c r="M13" s="165">
        <v>26</v>
      </c>
      <c r="N13" s="228"/>
      <c r="O13" s="250"/>
      <c r="P13" s="250"/>
    </row>
    <row r="14" spans="1:16">
      <c r="A14" s="251">
        <v>3</v>
      </c>
      <c r="B14" s="158" t="s">
        <v>43</v>
      </c>
      <c r="C14" s="254" t="s">
        <v>44</v>
      </c>
      <c r="D14" s="266"/>
      <c r="E14" s="257">
        <v>1.8</v>
      </c>
      <c r="F14" s="226">
        <v>0.14000000000000001</v>
      </c>
      <c r="G14" s="226">
        <f>F14*2.53458</f>
        <v>0.35484120000000002</v>
      </c>
      <c r="H14" s="226">
        <v>7.3999999999999996E-2</v>
      </c>
      <c r="I14" s="226">
        <f>H14*3.03486</f>
        <v>0.22457964</v>
      </c>
      <c r="J14" s="262" t="s">
        <v>45</v>
      </c>
      <c r="K14" s="115"/>
      <c r="L14" s="160">
        <v>19.989999999999998</v>
      </c>
      <c r="M14" s="166">
        <v>24.5</v>
      </c>
      <c r="N14" s="226">
        <f>M14*1.16525</f>
        <v>28.548624999999998</v>
      </c>
      <c r="O14" s="248">
        <f>N14+I14+G14</f>
        <v>29.128045839999999</v>
      </c>
      <c r="P14" s="248">
        <f>O14*E14</f>
        <v>52.430482511999998</v>
      </c>
    </row>
    <row r="15" spans="1:16" ht="19.5" customHeight="1">
      <c r="A15" s="253"/>
      <c r="B15" s="167" t="s">
        <v>46</v>
      </c>
      <c r="C15" s="255"/>
      <c r="D15" s="267"/>
      <c r="E15" s="259"/>
      <c r="F15" s="228"/>
      <c r="G15" s="228"/>
      <c r="H15" s="228"/>
      <c r="I15" s="228"/>
      <c r="J15" s="263"/>
      <c r="K15" s="117"/>
      <c r="L15" s="165"/>
      <c r="M15" s="165"/>
      <c r="N15" s="228"/>
      <c r="O15" s="250"/>
      <c r="P15" s="250"/>
    </row>
    <row r="16" spans="1:16">
      <c r="A16" s="251">
        <v>4</v>
      </c>
      <c r="B16" s="158" t="s">
        <v>47</v>
      </c>
      <c r="C16" s="254" t="s">
        <v>68</v>
      </c>
      <c r="D16" s="229"/>
      <c r="E16" s="257">
        <f>19*0.75</f>
        <v>14.25</v>
      </c>
      <c r="F16" s="260">
        <v>5.5100000000000003E-2</v>
      </c>
      <c r="G16" s="226">
        <f>F16*2.53858</f>
        <v>0.13987575800000002</v>
      </c>
      <c r="H16" s="245">
        <v>1.8599999999999998E-2</v>
      </c>
      <c r="I16" s="226">
        <f>H16*3.03486</f>
        <v>5.6448395999999998E-2</v>
      </c>
      <c r="J16" s="168" t="s">
        <v>48</v>
      </c>
      <c r="K16" s="113"/>
      <c r="L16" s="159">
        <v>1</v>
      </c>
      <c r="M16" s="169">
        <v>4.17</v>
      </c>
      <c r="N16" s="226">
        <f>((M16*L16)+(M17*L17))*1.16525</f>
        <v>4.8590924999999991</v>
      </c>
      <c r="O16" s="248">
        <f>N16+I16+G16</f>
        <v>5.0554166539999992</v>
      </c>
      <c r="P16" s="248">
        <f>O16*E16</f>
        <v>72.03968731949999</v>
      </c>
    </row>
    <row r="17" spans="1:16" ht="12" customHeight="1">
      <c r="A17" s="253"/>
      <c r="B17" s="167" t="s">
        <v>49</v>
      </c>
      <c r="C17" s="256"/>
      <c r="D17" s="231"/>
      <c r="E17" s="259"/>
      <c r="F17" s="261"/>
      <c r="G17" s="228"/>
      <c r="H17" s="247"/>
      <c r="I17" s="228"/>
      <c r="J17" s="114"/>
      <c r="K17" s="114"/>
      <c r="L17" s="170"/>
      <c r="M17" s="171"/>
      <c r="N17" s="228"/>
      <c r="O17" s="250"/>
      <c r="P17" s="250"/>
    </row>
    <row r="18" spans="1:16" ht="33.75" customHeight="1">
      <c r="A18" s="153">
        <v>5</v>
      </c>
      <c r="B18" s="154" t="s">
        <v>38</v>
      </c>
      <c r="C18" s="108"/>
      <c r="D18" s="108"/>
      <c r="E18" s="156">
        <v>1.1000000000000001</v>
      </c>
      <c r="F18" s="156">
        <v>1.67</v>
      </c>
      <c r="G18" s="156">
        <f>F18*2.53458</f>
        <v>4.2327485999999999</v>
      </c>
      <c r="H18" s="108"/>
      <c r="I18" s="108"/>
      <c r="J18" s="155" t="s">
        <v>50</v>
      </c>
      <c r="K18" s="108"/>
      <c r="L18" s="156">
        <v>1.25</v>
      </c>
      <c r="M18" s="156">
        <v>5</v>
      </c>
      <c r="N18" s="157">
        <f>M18*L18*1.16525</f>
        <v>7.2828124999999995</v>
      </c>
      <c r="O18" s="156">
        <f>N18+I18+G18</f>
        <v>11.515561099999999</v>
      </c>
      <c r="P18" s="156">
        <f>O18*E18</f>
        <v>12.667117210000001</v>
      </c>
    </row>
    <row r="19" spans="1:16">
      <c r="A19" s="251">
        <v>6</v>
      </c>
      <c r="B19" s="158" t="s">
        <v>51</v>
      </c>
      <c r="C19" s="264" t="s">
        <v>52</v>
      </c>
      <c r="D19" s="229"/>
      <c r="E19" s="248">
        <f>19*0.2*0.1</f>
        <v>0.38000000000000006</v>
      </c>
      <c r="F19" s="248">
        <v>4.3</v>
      </c>
      <c r="G19" s="226">
        <f>F19*2.533458</f>
        <v>10.8938694</v>
      </c>
      <c r="H19" s="248">
        <v>0.33</v>
      </c>
      <c r="I19" s="226">
        <f>H19*3.03486</f>
        <v>1.0015038000000001</v>
      </c>
      <c r="J19" s="115"/>
      <c r="K19" s="115"/>
      <c r="L19" s="166">
        <v>1.02</v>
      </c>
      <c r="M19" s="160">
        <v>31.39</v>
      </c>
      <c r="N19" s="270">
        <f>((M19*L19)+(M20*L20)+(M21*L21)+(L22*M22))*1.16525</f>
        <v>43.900117905000002</v>
      </c>
      <c r="O19" s="272">
        <f>N19+I19+G19</f>
        <v>55.795491105000004</v>
      </c>
      <c r="P19" s="248">
        <f>O19*E19</f>
        <v>21.202286619900004</v>
      </c>
    </row>
    <row r="20" spans="1:16">
      <c r="A20" s="252"/>
      <c r="B20" s="172" t="s">
        <v>53</v>
      </c>
      <c r="C20" s="265"/>
      <c r="D20" s="230"/>
      <c r="E20" s="249"/>
      <c r="F20" s="249"/>
      <c r="G20" s="227"/>
      <c r="H20" s="249"/>
      <c r="I20" s="227"/>
      <c r="J20" s="116"/>
      <c r="K20" s="116"/>
      <c r="L20" s="162">
        <v>0.71699999999999997</v>
      </c>
      <c r="M20" s="163">
        <v>3.5</v>
      </c>
      <c r="N20" s="271"/>
      <c r="O20" s="273"/>
      <c r="P20" s="249"/>
    </row>
    <row r="21" spans="1:16">
      <c r="A21" s="252"/>
      <c r="B21" s="116"/>
      <c r="C21" s="265"/>
      <c r="D21" s="230"/>
      <c r="E21" s="249"/>
      <c r="F21" s="249"/>
      <c r="G21" s="227"/>
      <c r="H21" s="249"/>
      <c r="I21" s="227"/>
      <c r="J21" s="116"/>
      <c r="K21" s="116"/>
      <c r="L21" s="173">
        <v>1.6500000000000001E-2</v>
      </c>
      <c r="M21" s="162">
        <v>127.08</v>
      </c>
      <c r="N21" s="271"/>
      <c r="O21" s="273"/>
      <c r="P21" s="249"/>
    </row>
    <row r="22" spans="1:16">
      <c r="A22" s="252"/>
      <c r="B22" s="116"/>
      <c r="C22" s="265"/>
      <c r="D22" s="230"/>
      <c r="E22" s="249"/>
      <c r="F22" s="249"/>
      <c r="G22" s="227"/>
      <c r="H22" s="249"/>
      <c r="I22" s="227"/>
      <c r="J22" s="116"/>
      <c r="K22" s="116"/>
      <c r="L22" s="173">
        <v>8.9999999999999998E-4</v>
      </c>
      <c r="M22" s="174">
        <v>1167</v>
      </c>
      <c r="N22" s="271"/>
      <c r="O22" s="273"/>
      <c r="P22" s="249"/>
    </row>
    <row r="23" spans="1:16">
      <c r="A23" s="147"/>
      <c r="B23" s="147"/>
      <c r="C23" s="175" t="s">
        <v>54</v>
      </c>
      <c r="D23" s="274" t="s">
        <v>55</v>
      </c>
      <c r="E23" s="274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76">
        <f>P19+P18+P16+P14+P11+P10</f>
        <v>411.97285402539995</v>
      </c>
    </row>
    <row r="24" spans="1:16">
      <c r="A24" s="146"/>
      <c r="B24" s="146"/>
      <c r="C24" s="175" t="s">
        <v>54</v>
      </c>
      <c r="D24" s="177">
        <v>0.13300000000000001</v>
      </c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78">
        <f>P23*0.133</f>
        <v>54.792389585378196</v>
      </c>
    </row>
    <row r="25" spans="1:16">
      <c r="A25" s="146"/>
      <c r="B25" s="146"/>
      <c r="C25" s="179" t="s">
        <v>56</v>
      </c>
      <c r="D25" s="274" t="s">
        <v>55</v>
      </c>
      <c r="E25" s="274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78">
        <f>P24+P23</f>
        <v>466.76524361077816</v>
      </c>
    </row>
    <row r="26" spans="1:16">
      <c r="A26" s="146"/>
      <c r="B26" s="146"/>
      <c r="C26" s="179" t="s">
        <v>57</v>
      </c>
      <c r="D26" s="180">
        <v>0.11</v>
      </c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78">
        <f>P25*0.11</f>
        <v>51.344176797185597</v>
      </c>
    </row>
    <row r="27" spans="1:16">
      <c r="A27" s="146"/>
      <c r="B27" s="146"/>
      <c r="C27" s="175" t="s">
        <v>54</v>
      </c>
      <c r="D27" s="274" t="s">
        <v>55</v>
      </c>
      <c r="E27" s="274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78">
        <f>P26+P25</f>
        <v>518.10942040796374</v>
      </c>
    </row>
    <row r="29" spans="1:16">
      <c r="C29" s="268" t="s">
        <v>58</v>
      </c>
      <c r="D29" s="269"/>
      <c r="E29" s="269"/>
      <c r="F29" s="269"/>
      <c r="G29" s="269"/>
      <c r="H29" s="269"/>
      <c r="I29" s="269"/>
      <c r="J29" s="269"/>
      <c r="K29" s="269"/>
      <c r="L29" s="269"/>
      <c r="M29" s="269"/>
      <c r="N29" s="269"/>
    </row>
    <row r="30" spans="1:16">
      <c r="C30" s="268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</row>
  </sheetData>
  <mergeCells count="73">
    <mergeCell ref="C30:N30"/>
    <mergeCell ref="N19:N22"/>
    <mergeCell ref="O19:O22"/>
    <mergeCell ref="P19:P22"/>
    <mergeCell ref="D23:E23"/>
    <mergeCell ref="D25:E25"/>
    <mergeCell ref="D27:E27"/>
    <mergeCell ref="C29:N29"/>
    <mergeCell ref="O14:O15"/>
    <mergeCell ref="O16:O17"/>
    <mergeCell ref="P16:P17"/>
    <mergeCell ref="A19:A22"/>
    <mergeCell ref="C19:C22"/>
    <mergeCell ref="D19:D22"/>
    <mergeCell ref="E19:E22"/>
    <mergeCell ref="F19:F22"/>
    <mergeCell ref="G19:G22"/>
    <mergeCell ref="H19:H22"/>
    <mergeCell ref="I19:I22"/>
    <mergeCell ref="A14:A15"/>
    <mergeCell ref="C14:C15"/>
    <mergeCell ref="D14:D15"/>
    <mergeCell ref="E14:E15"/>
    <mergeCell ref="F14:F15"/>
    <mergeCell ref="P11:P13"/>
    <mergeCell ref="P14:P15"/>
    <mergeCell ref="A16:A17"/>
    <mergeCell ref="C16:C17"/>
    <mergeCell ref="D16:D17"/>
    <mergeCell ref="E16:E17"/>
    <mergeCell ref="F16:F17"/>
    <mergeCell ref="G16:G17"/>
    <mergeCell ref="H16:H17"/>
    <mergeCell ref="I16:I17"/>
    <mergeCell ref="N16:N17"/>
    <mergeCell ref="G14:G15"/>
    <mergeCell ref="H14:H15"/>
    <mergeCell ref="I14:I15"/>
    <mergeCell ref="J14:J15"/>
    <mergeCell ref="N14:N15"/>
    <mergeCell ref="A11:A13"/>
    <mergeCell ref="C11:C13"/>
    <mergeCell ref="D11:D13"/>
    <mergeCell ref="E11:E13"/>
    <mergeCell ref="F11:F13"/>
    <mergeCell ref="G11:G13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  <mergeCell ref="F5:N5"/>
    <mergeCell ref="H11:H13"/>
    <mergeCell ref="I11:I13"/>
    <mergeCell ref="N11:N13"/>
    <mergeCell ref="O11:O13"/>
    <mergeCell ref="A5:A8"/>
    <mergeCell ref="B5:B8"/>
    <mergeCell ref="C5:C8"/>
    <mergeCell ref="D5:D8"/>
    <mergeCell ref="E5:E8"/>
    <mergeCell ref="A1:P1"/>
    <mergeCell ref="A2:P2"/>
    <mergeCell ref="A3:P3"/>
    <mergeCell ref="J4:L4"/>
    <mergeCell ref="M4:N4"/>
    <mergeCell ref="O4:P4"/>
    <mergeCell ref="A4:G4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"/>
  <sheetViews>
    <sheetView topLeftCell="A13" workbookViewId="0">
      <selection activeCell="A24" sqref="A24"/>
    </sheetView>
  </sheetViews>
  <sheetFormatPr defaultRowHeight="12.75"/>
  <cols>
    <col min="1" max="1" width="122.33203125" customWidth="1"/>
    <col min="2" max="2" width="31" customWidth="1"/>
    <col min="6" max="6" width="9.33203125" customWidth="1"/>
  </cols>
  <sheetData>
    <row r="1" spans="1:2" ht="31.7" customHeight="1">
      <c r="A1" s="275" t="s">
        <v>64</v>
      </c>
      <c r="B1" s="275"/>
    </row>
    <row r="2" spans="1:2" ht="38.85" customHeight="1">
      <c r="A2" s="1"/>
      <c r="B2" s="1"/>
    </row>
    <row r="3" spans="1:2" ht="57.75" customHeight="1">
      <c r="A3" s="276"/>
      <c r="B3" s="276"/>
    </row>
    <row r="4" spans="1:2" ht="20.100000000000001" customHeight="1">
      <c r="A4" s="3"/>
      <c r="B4" s="3"/>
    </row>
    <row r="5" spans="1:2" ht="19.5" customHeight="1">
      <c r="A5" s="3"/>
      <c r="B5" s="4">
        <v>0.13300000000000001</v>
      </c>
    </row>
    <row r="6" spans="1:2" ht="22.5" customHeight="1">
      <c r="A6" s="1"/>
      <c r="B6" s="5">
        <v>0.11</v>
      </c>
    </row>
    <row r="7" spans="1:2" ht="22.5" customHeight="1">
      <c r="A7" s="1"/>
      <c r="B7" s="4">
        <v>1.7999999999999999E-2</v>
      </c>
    </row>
    <row r="8" spans="1:2" ht="22.5" customHeight="1">
      <c r="A8" s="1"/>
      <c r="B8" s="6">
        <v>7.0000000000000001E-3</v>
      </c>
    </row>
    <row r="9" spans="1:2" ht="22.5" customHeight="1">
      <c r="A9" s="1"/>
      <c r="B9" s="6">
        <v>1.5E-3</v>
      </c>
    </row>
    <row r="10" spans="1:2" ht="22.5" customHeight="1">
      <c r="A10" s="1"/>
      <c r="B10" s="5">
        <v>0.06</v>
      </c>
    </row>
    <row r="11" spans="1:2" ht="22.5" customHeight="1">
      <c r="A11" s="1"/>
      <c r="B11" s="4">
        <v>0.02</v>
      </c>
    </row>
    <row r="12" spans="1:2" ht="22.5" customHeight="1">
      <c r="A12" s="1"/>
      <c r="B12" s="4">
        <v>6.0000000000000001E-3</v>
      </c>
    </row>
    <row r="13" spans="1:2" ht="22.5" customHeight="1">
      <c r="A13" s="1"/>
      <c r="B13" s="5">
        <v>0.2</v>
      </c>
    </row>
    <row r="14" spans="1:2" ht="26.85" customHeight="1">
      <c r="A14" s="1"/>
      <c r="B14" s="1"/>
    </row>
    <row r="15" spans="1:2" ht="31.35" customHeight="1">
      <c r="A15" s="1"/>
      <c r="B15" s="1"/>
    </row>
    <row r="16" spans="1:2" ht="58.5" customHeight="1">
      <c r="A16" s="2"/>
      <c r="B16" s="7">
        <v>2534.58</v>
      </c>
    </row>
    <row r="17" spans="1:2" ht="35.85" customHeight="1">
      <c r="A17" s="1"/>
      <c r="B17" s="1"/>
    </row>
    <row r="18" spans="1:2" ht="52.7" customHeight="1">
      <c r="A18" s="2"/>
      <c r="B18" s="8">
        <v>3034.86</v>
      </c>
    </row>
    <row r="19" spans="1:2" ht="26.25" customHeight="1">
      <c r="A19" s="1"/>
      <c r="B19" s="1"/>
    </row>
    <row r="20" spans="1:2" ht="22.35" customHeight="1">
      <c r="A20" s="1"/>
      <c r="B20" s="1"/>
    </row>
    <row r="21" spans="1:2" ht="23.25" customHeight="1">
      <c r="A21" s="106"/>
      <c r="B21" s="9">
        <v>8.7999999999999995E-2</v>
      </c>
    </row>
    <row r="22" spans="1:2" ht="22.5" customHeight="1">
      <c r="A22" s="1"/>
      <c r="B22" s="10">
        <v>0.05</v>
      </c>
    </row>
    <row r="23" spans="1:2" ht="22.5" customHeight="1">
      <c r="A23" s="1"/>
      <c r="B23" s="10">
        <v>0.02</v>
      </c>
    </row>
    <row r="24" spans="1:2" ht="17.100000000000001" customHeight="1">
      <c r="A24" s="183" t="s">
        <v>65</v>
      </c>
      <c r="B24" s="3"/>
    </row>
  </sheetData>
  <mergeCells count="2">
    <mergeCell ref="A1:B1"/>
    <mergeCell ref="A3:B3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3"/>
  <sheetViews>
    <sheetView topLeftCell="A19" workbookViewId="0">
      <selection activeCell="I23" sqref="I23:I25"/>
    </sheetView>
  </sheetViews>
  <sheetFormatPr defaultRowHeight="12.75"/>
  <cols>
    <col min="1" max="1" width="6.6640625" customWidth="1"/>
    <col min="2" max="2" width="12.83203125" customWidth="1"/>
    <col min="3" max="3" width="64.1640625" customWidth="1"/>
    <col min="4" max="4" width="21.33203125" customWidth="1"/>
    <col min="5" max="5" width="17.33203125" customWidth="1"/>
    <col min="6" max="6" width="18.1640625" customWidth="1"/>
    <col min="7" max="7" width="19.33203125" customWidth="1"/>
  </cols>
  <sheetData>
    <row r="1" spans="1:7" ht="17.850000000000001" customHeight="1">
      <c r="A1" s="277" t="str">
        <f>'Table 2'!A1:B1</f>
        <v>ՀՀ ՇԻՐԱԿԻ ՄԱՐԶԻ ԱՇՈՑՔ ՀԱՄԱՅՆՔԻ ՓՈՔՐ ՍԵՊԱՍԱՐ ԲՆԱԿԱՎԱՅՐԻ 2-ՐԴ ՓՈՂՈՑԻ ՏՈՒՖ ՔԱՐՈՎ ՍԱԼԱՐԿՄԱՆ ԱՇԽԱՏԱՆՔՆԵՐ</v>
      </c>
      <c r="B1" s="277"/>
      <c r="C1" s="277"/>
      <c r="D1" s="277"/>
      <c r="E1" s="277"/>
      <c r="F1" s="277"/>
      <c r="G1" s="277"/>
    </row>
    <row r="2" spans="1:7" ht="17.25" customHeight="1">
      <c r="A2" s="278"/>
      <c r="B2" s="278"/>
      <c r="C2" s="278"/>
      <c r="D2" s="278"/>
      <c r="E2" s="278"/>
      <c r="F2" s="278"/>
      <c r="G2" s="278"/>
    </row>
    <row r="3" spans="1:7" ht="15" customHeight="1">
      <c r="A3" s="3"/>
      <c r="B3" s="3"/>
      <c r="C3" s="3"/>
      <c r="D3" s="278"/>
      <c r="E3" s="278"/>
      <c r="F3" s="11">
        <f>G30</f>
        <v>43930.614536440829</v>
      </c>
      <c r="G3" s="3"/>
    </row>
    <row r="4" spans="1:7" ht="15.95" customHeight="1">
      <c r="A4" s="287" t="s">
        <v>67</v>
      </c>
      <c r="B4" s="287"/>
      <c r="C4" s="287"/>
      <c r="D4" s="279"/>
      <c r="E4" s="279"/>
      <c r="F4" s="13">
        <f>G31</f>
        <v>106.09243410550461</v>
      </c>
      <c r="G4" s="12"/>
    </row>
    <row r="5" spans="1:7" ht="14.85" customHeight="1">
      <c r="A5" s="280" t="s">
        <v>5</v>
      </c>
      <c r="B5" s="282"/>
      <c r="C5" s="282"/>
      <c r="D5" s="284" t="s">
        <v>6</v>
      </c>
      <c r="E5" s="285"/>
      <c r="F5" s="285"/>
      <c r="G5" s="286"/>
    </row>
    <row r="6" spans="1:7" ht="14.85" customHeight="1">
      <c r="A6" s="281"/>
      <c r="B6" s="283"/>
      <c r="C6" s="283"/>
      <c r="D6" s="17"/>
      <c r="E6" s="17"/>
      <c r="F6" s="17"/>
      <c r="G6" s="17"/>
    </row>
    <row r="7" spans="1:7" ht="15" customHeight="1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</row>
    <row r="8" spans="1:7" ht="18.75" customHeight="1">
      <c r="A8" s="19">
        <v>1</v>
      </c>
      <c r="B8" s="20" t="s">
        <v>1</v>
      </c>
      <c r="C8" s="17"/>
      <c r="D8" s="21">
        <f>'Table 4'!P18</f>
        <v>1999.3345621629162</v>
      </c>
      <c r="E8" s="17"/>
      <c r="F8" s="17"/>
      <c r="G8" s="21">
        <f>D8</f>
        <v>1999.3345621629162</v>
      </c>
    </row>
    <row r="9" spans="1:7" ht="18.75" customHeight="1">
      <c r="A9" s="19">
        <v>2</v>
      </c>
      <c r="B9" s="20" t="s">
        <v>2</v>
      </c>
      <c r="C9" s="17"/>
      <c r="D9" s="21">
        <f>'Table 5'!P31</f>
        <v>23137.511166005857</v>
      </c>
      <c r="E9" s="17"/>
      <c r="F9" s="17"/>
      <c r="G9" s="21">
        <f>D9</f>
        <v>23137.511166005857</v>
      </c>
    </row>
    <row r="10" spans="1:7" ht="18.75" customHeight="1">
      <c r="A10" s="19">
        <v>3</v>
      </c>
      <c r="B10" s="20" t="s">
        <v>3</v>
      </c>
      <c r="C10" s="17"/>
      <c r="D10" s="21">
        <f>'Table 6'!P34</f>
        <v>5993.8213891397218</v>
      </c>
      <c r="E10" s="17"/>
      <c r="F10" s="17"/>
      <c r="G10" s="21">
        <f>D10</f>
        <v>5993.8213891397218</v>
      </c>
    </row>
    <row r="11" spans="1:7" ht="18.75" customHeight="1">
      <c r="A11" s="19">
        <v>4</v>
      </c>
      <c r="B11" s="20" t="s">
        <v>4</v>
      </c>
      <c r="C11" s="17"/>
      <c r="D11" s="21">
        <f>'Table 6'!$P$69</f>
        <v>78.140292443756408</v>
      </c>
      <c r="E11" s="17"/>
      <c r="F11" s="17"/>
      <c r="G11" s="21">
        <f>D11</f>
        <v>78.140292443756408</v>
      </c>
    </row>
    <row r="12" spans="1:7" s="128" customFormat="1" ht="18.75" customHeight="1">
      <c r="A12" s="135">
        <v>5</v>
      </c>
      <c r="B12" s="137" t="s">
        <v>26</v>
      </c>
      <c r="C12" s="110"/>
      <c r="D12" s="136">
        <v>576.1</v>
      </c>
      <c r="E12" s="110"/>
      <c r="F12" s="110"/>
      <c r="G12" s="136">
        <v>576.1</v>
      </c>
    </row>
    <row r="13" spans="1:7" ht="18.75" customHeight="1">
      <c r="A13" s="181">
        <v>8</v>
      </c>
      <c r="B13" s="149" t="s">
        <v>59</v>
      </c>
      <c r="C13" s="181"/>
      <c r="D13" s="182">
        <f>Лист2!$P$27</f>
        <v>518.10942040796374</v>
      </c>
      <c r="E13" s="181"/>
      <c r="F13" s="181"/>
      <c r="G13" s="182">
        <f>D13</f>
        <v>518.10942040796374</v>
      </c>
    </row>
    <row r="14" spans="1:7" ht="18.75" customHeight="1">
      <c r="A14" s="288"/>
      <c r="B14" s="289"/>
      <c r="C14" s="25"/>
      <c r="D14" s="150">
        <f>SUM(D8:D12)</f>
        <v>31784.90740975225</v>
      </c>
      <c r="E14" s="150">
        <v>0</v>
      </c>
      <c r="F14" s="150">
        <v>0</v>
      </c>
      <c r="G14" s="150">
        <f>SUM(G8:G13)</f>
        <v>32303.016830160213</v>
      </c>
    </row>
    <row r="15" spans="1:7" ht="39" customHeight="1">
      <c r="A15" s="14"/>
      <c r="B15" s="22">
        <v>1.4999999999999999E-2</v>
      </c>
      <c r="C15" s="14"/>
      <c r="D15" s="21">
        <f>D14*0.015</f>
        <v>476.77361114628371</v>
      </c>
      <c r="E15" s="14"/>
      <c r="F15" s="14"/>
      <c r="G15" s="21">
        <f>G14*0.015</f>
        <v>484.54525245240319</v>
      </c>
    </row>
    <row r="16" spans="1:7" ht="18.75" customHeight="1">
      <c r="A16" s="290"/>
      <c r="B16" s="291"/>
      <c r="C16" s="17"/>
      <c r="D16" s="21">
        <f>D15+D14</f>
        <v>32261.681020898533</v>
      </c>
      <c r="E16" s="21">
        <v>0</v>
      </c>
      <c r="F16" s="21">
        <v>0</v>
      </c>
      <c r="G16" s="21">
        <f>G15+G14</f>
        <v>32787.562082612618</v>
      </c>
    </row>
    <row r="17" spans="1:10" ht="18.75" customHeight="1">
      <c r="A17" s="282"/>
      <c r="B17" s="23">
        <v>1.7999999999999999E-2</v>
      </c>
      <c r="C17" s="282"/>
      <c r="D17" s="292">
        <f>D16*0.018</f>
        <v>580.71025837617356</v>
      </c>
      <c r="E17" s="282"/>
      <c r="F17" s="282"/>
      <c r="G17" s="292">
        <f>G16*0.018</f>
        <v>590.17611748702711</v>
      </c>
    </row>
    <row r="18" spans="1:10" ht="21.2" customHeight="1">
      <c r="A18" s="283"/>
      <c r="B18" s="25"/>
      <c r="C18" s="283"/>
      <c r="D18" s="293"/>
      <c r="E18" s="283"/>
      <c r="F18" s="283"/>
      <c r="G18" s="293"/>
    </row>
    <row r="19" spans="1:10" ht="18.75" customHeight="1">
      <c r="A19" s="290"/>
      <c r="B19" s="291"/>
      <c r="C19" s="17"/>
      <c r="D19" s="21">
        <f>D17+D16</f>
        <v>32842.391279274707</v>
      </c>
      <c r="E19" s="21">
        <v>0</v>
      </c>
      <c r="F19" s="21">
        <v>0</v>
      </c>
      <c r="G19" s="21">
        <f>G17+G16</f>
        <v>33377.738200099644</v>
      </c>
    </row>
    <row r="20" spans="1:10" ht="18.75" customHeight="1">
      <c r="A20" s="282"/>
      <c r="B20" s="23">
        <v>7.0000000000000001E-3</v>
      </c>
      <c r="C20" s="282"/>
      <c r="D20" s="292">
        <f>D19*0.007</f>
        <v>229.89673895492297</v>
      </c>
      <c r="E20" s="282"/>
      <c r="F20" s="282"/>
      <c r="G20" s="292">
        <f>G19*0.007</f>
        <v>233.64416740069751</v>
      </c>
    </row>
    <row r="21" spans="1:10" ht="14.45" customHeight="1">
      <c r="A21" s="283"/>
      <c r="B21" s="25"/>
      <c r="C21" s="283"/>
      <c r="D21" s="293"/>
      <c r="E21" s="283"/>
      <c r="F21" s="283"/>
      <c r="G21" s="293"/>
    </row>
    <row r="22" spans="1:10" ht="18.75" customHeight="1">
      <c r="A22" s="17"/>
      <c r="B22" s="26">
        <v>1.5E-3</v>
      </c>
      <c r="C22" s="17"/>
      <c r="D22" s="21">
        <f>D19*0.0015</f>
        <v>49.263586918912061</v>
      </c>
      <c r="E22" s="17"/>
      <c r="F22" s="17"/>
      <c r="G22" s="21">
        <f>G19*0.0015</f>
        <v>50.066607300149464</v>
      </c>
    </row>
    <row r="23" spans="1:10" ht="18.75" customHeight="1">
      <c r="A23" s="17"/>
      <c r="B23" s="17"/>
      <c r="C23" s="17"/>
      <c r="D23" s="21">
        <f>D22+D20+D19</f>
        <v>33121.551605148539</v>
      </c>
      <c r="E23" s="21">
        <v>0</v>
      </c>
      <c r="F23" s="21">
        <v>0</v>
      </c>
      <c r="G23" s="21">
        <f>G22+G20+G19</f>
        <v>33661.448974800493</v>
      </c>
    </row>
    <row r="24" spans="1:10" ht="18.75" customHeight="1">
      <c r="A24" s="17"/>
      <c r="B24" s="22">
        <v>0.02</v>
      </c>
      <c r="C24" s="17"/>
      <c r="D24" s="17"/>
      <c r="E24" s="17"/>
      <c r="F24" s="24">
        <f>G24</f>
        <v>673.22897949600986</v>
      </c>
      <c r="G24" s="21">
        <f>G23*0.02</f>
        <v>673.22897949600986</v>
      </c>
      <c r="I24" s="194"/>
    </row>
    <row r="25" spans="1:10" ht="18.75" customHeight="1">
      <c r="A25" s="17"/>
      <c r="B25" s="22">
        <v>6.0000000000000001E-3</v>
      </c>
      <c r="C25" s="17"/>
      <c r="D25" s="17"/>
      <c r="E25" s="17"/>
      <c r="F25" s="24">
        <f>G25</f>
        <v>201.96869384880296</v>
      </c>
      <c r="G25" s="21">
        <f>G23*0.006</f>
        <v>201.96869384880296</v>
      </c>
    </row>
    <row r="26" spans="1:10" ht="18.75" customHeight="1">
      <c r="A26" s="290"/>
      <c r="B26" s="291"/>
      <c r="C26" s="17"/>
      <c r="D26" s="21">
        <f>G26-F26</f>
        <v>33661.448974800493</v>
      </c>
      <c r="E26" s="17"/>
      <c r="F26" s="27">
        <f>F25+F24</f>
        <v>875.19767334481276</v>
      </c>
      <c r="G26" s="21">
        <f>G25+G24+G23</f>
        <v>34536.646648145303</v>
      </c>
    </row>
    <row r="27" spans="1:10" ht="18.75" customHeight="1">
      <c r="A27" s="17"/>
      <c r="B27" s="28">
        <v>0.06</v>
      </c>
      <c r="C27" s="17"/>
      <c r="D27" s="21">
        <f>G27-F27</f>
        <v>2019.6869384880292</v>
      </c>
      <c r="E27" s="17"/>
      <c r="F27" s="21">
        <f>F26*0.06</f>
        <v>52.511860400688761</v>
      </c>
      <c r="G27" s="21">
        <f>G26*0.06</f>
        <v>2072.1987988887181</v>
      </c>
    </row>
    <row r="28" spans="1:10" ht="18.75" customHeight="1">
      <c r="A28" s="17"/>
      <c r="B28" s="17"/>
      <c r="C28" s="17"/>
      <c r="D28" s="21">
        <f>G28-F28</f>
        <v>35681.135913288519</v>
      </c>
      <c r="E28" s="17"/>
      <c r="F28" s="27">
        <f>F27+F26</f>
        <v>927.70953374550152</v>
      </c>
      <c r="G28" s="21">
        <f>G27+G26</f>
        <v>36608.845447034022</v>
      </c>
    </row>
    <row r="29" spans="1:10" ht="18.75" customHeight="1">
      <c r="A29" s="17"/>
      <c r="B29" s="29">
        <v>0.2</v>
      </c>
      <c r="C29" s="17"/>
      <c r="D29" s="21">
        <f>G29-F29</f>
        <v>7136.2271826577044</v>
      </c>
      <c r="E29" s="17"/>
      <c r="F29" s="24">
        <f>F28*0.2</f>
        <v>185.54190674910032</v>
      </c>
      <c r="G29" s="21">
        <f>G28*0.2</f>
        <v>7321.7690894068046</v>
      </c>
      <c r="J29" s="194"/>
    </row>
    <row r="30" spans="1:10" ht="18.75" customHeight="1">
      <c r="A30" s="17"/>
      <c r="B30" s="17"/>
      <c r="C30" s="17"/>
      <c r="D30" s="21">
        <f>G30-F30</f>
        <v>42817.363095946224</v>
      </c>
      <c r="E30" s="17"/>
      <c r="F30" s="27">
        <f>F29+F28</f>
        <v>1113.2514404946019</v>
      </c>
      <c r="G30" s="21">
        <f>G29+G28</f>
        <v>43930.614536440829</v>
      </c>
      <c r="I30" s="194"/>
    </row>
    <row r="31" spans="1:10" ht="18.75" customHeight="1">
      <c r="A31" s="17"/>
      <c r="B31" s="29">
        <v>0.15</v>
      </c>
      <c r="C31" s="17"/>
      <c r="D31" s="17"/>
      <c r="E31" s="17"/>
      <c r="F31" s="17"/>
      <c r="G31" s="21">
        <f>G30*0.002415</f>
        <v>106.09243410550461</v>
      </c>
    </row>
    <row r="33" spans="2:7">
      <c r="B33" s="294" t="s">
        <v>61</v>
      </c>
      <c r="C33" s="294"/>
      <c r="D33" s="294"/>
      <c r="E33" s="294"/>
      <c r="F33" s="294"/>
      <c r="G33" s="294"/>
    </row>
  </sheetData>
  <mergeCells count="26">
    <mergeCell ref="B33:G33"/>
    <mergeCell ref="A26:B26"/>
    <mergeCell ref="E17:E18"/>
    <mergeCell ref="F17:F18"/>
    <mergeCell ref="G17:G18"/>
    <mergeCell ref="A19:B19"/>
    <mergeCell ref="A20:A21"/>
    <mergeCell ref="C20:C21"/>
    <mergeCell ref="D20:D21"/>
    <mergeCell ref="E20:E21"/>
    <mergeCell ref="F20:F21"/>
    <mergeCell ref="G20:G21"/>
    <mergeCell ref="A14:B14"/>
    <mergeCell ref="A16:B16"/>
    <mergeCell ref="A17:A18"/>
    <mergeCell ref="C17:C18"/>
    <mergeCell ref="D17:D18"/>
    <mergeCell ref="A1:G1"/>
    <mergeCell ref="A2:G2"/>
    <mergeCell ref="D3:E3"/>
    <mergeCell ref="D4:E4"/>
    <mergeCell ref="A5:A6"/>
    <mergeCell ref="B5:B6"/>
    <mergeCell ref="C5:C6"/>
    <mergeCell ref="D5:G5"/>
    <mergeCell ref="A4:C4"/>
  </mergeCells>
  <phoneticPr fontId="28" type="noConversion"/>
  <pageMargins left="0.25" right="0.25" top="0.75" bottom="0.75" header="0.3" footer="0.3"/>
  <pageSetup paperSize="9" orientation="landscape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8"/>
  <sheetViews>
    <sheetView workbookViewId="0">
      <selection sqref="A1:XFD13"/>
    </sheetView>
  </sheetViews>
  <sheetFormatPr defaultRowHeight="12.75"/>
  <cols>
    <col min="1" max="1" width="6.1640625" customWidth="1"/>
    <col min="2" max="2" width="8.6640625" customWidth="1"/>
    <col min="3" max="3" width="30.6640625" customWidth="1"/>
    <col min="4" max="4" width="7.5" customWidth="1"/>
    <col min="5" max="5" width="8.6640625" customWidth="1"/>
    <col min="6" max="6" width="8.83203125" customWidth="1"/>
    <col min="7" max="7" width="8.6640625" customWidth="1"/>
    <col min="8" max="8" width="9.5" customWidth="1"/>
    <col min="9" max="9" width="8.5" customWidth="1"/>
    <col min="10" max="10" width="8.83203125" customWidth="1"/>
    <col min="11" max="11" width="6.6640625" customWidth="1"/>
    <col min="12" max="12" width="10" customWidth="1"/>
    <col min="13" max="14" width="8.83203125" customWidth="1"/>
    <col min="15" max="15" width="7.83203125" customWidth="1"/>
    <col min="16" max="16" width="10.6640625" customWidth="1"/>
  </cols>
  <sheetData>
    <row r="1" spans="1:17" ht="21" customHeight="1">
      <c r="A1" s="295" t="str">
        <f>'Table 2'!A1:B1</f>
        <v>ՀՀ ՇԻՐԱԿԻ ՄԱՐԶԻ ԱՇՈՑՔ ՀԱՄԱՅՆՔԻ ՓՈՔՐ ՍԵՊԱՍԱՐ ԲՆԱԿԱՎԱՅՐԻ 2-ՐԴ ՓՈՂՈՑԻ ՏՈՒՖ ՔԱՐՈՎ ՍԱԼԱՐԿՄԱՆ ԱՇԽԱՏԱՆՔՆԵՐ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</row>
    <row r="2" spans="1:17" ht="19.7" customHeight="1">
      <c r="A2" s="296"/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</row>
    <row r="3" spans="1:17" ht="12" customHeight="1">
      <c r="A3" s="278"/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</row>
    <row r="4" spans="1:17" ht="13.5" customHeight="1">
      <c r="A4" s="287" t="s">
        <v>67</v>
      </c>
      <c r="B4" s="287"/>
      <c r="C4" s="287"/>
      <c r="D4" s="287"/>
      <c r="E4" s="287"/>
      <c r="F4" s="287"/>
      <c r="G4" s="287"/>
      <c r="H4" s="12"/>
      <c r="I4" s="12"/>
      <c r="J4" s="279"/>
      <c r="K4" s="279"/>
      <c r="L4" s="279"/>
      <c r="M4" s="297">
        <f>P18</f>
        <v>1999.3345621629162</v>
      </c>
      <c r="N4" s="297"/>
      <c r="O4" s="279"/>
      <c r="P4" s="279"/>
    </row>
    <row r="5" spans="1:17" ht="12" customHeight="1">
      <c r="A5" s="298" t="s">
        <v>7</v>
      </c>
      <c r="B5" s="301"/>
      <c r="C5" s="301"/>
      <c r="D5" s="301"/>
      <c r="E5" s="301"/>
      <c r="F5" s="290"/>
      <c r="G5" s="304"/>
      <c r="H5" s="304"/>
      <c r="I5" s="304"/>
      <c r="J5" s="304"/>
      <c r="K5" s="304"/>
      <c r="L5" s="304"/>
      <c r="M5" s="304"/>
      <c r="N5" s="291"/>
      <c r="O5" s="301"/>
      <c r="P5" s="301"/>
    </row>
    <row r="6" spans="1:17" ht="12" customHeight="1">
      <c r="A6" s="299"/>
      <c r="B6" s="302"/>
      <c r="C6" s="302"/>
      <c r="D6" s="302"/>
      <c r="E6" s="302"/>
      <c r="F6" s="305"/>
      <c r="G6" s="306"/>
      <c r="H6" s="305"/>
      <c r="I6" s="306"/>
      <c r="J6" s="290"/>
      <c r="K6" s="304"/>
      <c r="L6" s="304"/>
      <c r="M6" s="304"/>
      <c r="N6" s="291"/>
      <c r="O6" s="302"/>
      <c r="P6" s="302"/>
    </row>
    <row r="7" spans="1:17" ht="34.5" customHeight="1">
      <c r="A7" s="299"/>
      <c r="B7" s="302"/>
      <c r="C7" s="302"/>
      <c r="D7" s="302"/>
      <c r="E7" s="302"/>
      <c r="F7" s="307"/>
      <c r="G7" s="308"/>
      <c r="H7" s="307"/>
      <c r="I7" s="308"/>
      <c r="J7" s="301"/>
      <c r="K7" s="301"/>
      <c r="L7" s="301"/>
      <c r="M7" s="301"/>
      <c r="N7" s="301"/>
      <c r="O7" s="302"/>
      <c r="P7" s="302"/>
    </row>
    <row r="8" spans="1:17" ht="67.5" customHeight="1">
      <c r="A8" s="300"/>
      <c r="B8" s="303"/>
      <c r="C8" s="303"/>
      <c r="D8" s="303"/>
      <c r="E8" s="303"/>
      <c r="F8" s="30"/>
      <c r="G8" s="144" t="s">
        <v>62</v>
      </c>
      <c r="H8" s="30"/>
      <c r="I8" s="145" t="s">
        <v>66</v>
      </c>
      <c r="J8" s="303"/>
      <c r="K8" s="303"/>
      <c r="L8" s="303"/>
      <c r="M8" s="303"/>
      <c r="N8" s="303"/>
      <c r="O8" s="303"/>
      <c r="P8" s="303"/>
    </row>
    <row r="9" spans="1:17" ht="17.25" customHeight="1">
      <c r="A9" s="32">
        <v>1</v>
      </c>
      <c r="B9" s="32">
        <v>2</v>
      </c>
      <c r="C9" s="32">
        <v>3</v>
      </c>
      <c r="D9" s="32">
        <v>4</v>
      </c>
      <c r="E9" s="32">
        <v>5</v>
      </c>
      <c r="F9" s="32">
        <v>6</v>
      </c>
      <c r="G9" s="32">
        <v>7</v>
      </c>
      <c r="H9" s="32">
        <v>8</v>
      </c>
      <c r="I9" s="32">
        <v>9</v>
      </c>
      <c r="J9" s="32">
        <v>10</v>
      </c>
      <c r="K9" s="33">
        <v>11</v>
      </c>
      <c r="L9" s="32">
        <v>12</v>
      </c>
      <c r="M9" s="34">
        <v>13</v>
      </c>
      <c r="N9" s="34">
        <v>14</v>
      </c>
      <c r="O9" s="32">
        <v>15</v>
      </c>
      <c r="P9" s="32">
        <v>16</v>
      </c>
    </row>
    <row r="10" spans="1:17" ht="24.6" customHeight="1">
      <c r="A10" s="309">
        <v>1</v>
      </c>
      <c r="B10" s="36" t="s">
        <v>8</v>
      </c>
      <c r="C10" s="301"/>
      <c r="D10" s="15"/>
      <c r="E10" s="37">
        <v>1573.8</v>
      </c>
      <c r="F10" s="311">
        <v>6.0000000000000001E-3</v>
      </c>
      <c r="G10" s="311">
        <f>F10*2.53458</f>
        <v>1.5207480000000001E-2</v>
      </c>
      <c r="H10" s="311">
        <v>0.157</v>
      </c>
      <c r="I10" s="38">
        <f>H10*3.03486</f>
        <v>0.47647302000000002</v>
      </c>
      <c r="J10" s="301"/>
      <c r="K10" s="301"/>
      <c r="L10" s="313">
        <v>9.0000000000000006E-5</v>
      </c>
      <c r="M10" s="311">
        <v>1.5</v>
      </c>
      <c r="N10" s="315">
        <f>L10*M10*1.16525</f>
        <v>1.5730874999999998E-4</v>
      </c>
      <c r="O10" s="39">
        <f>N10+I10+G10</f>
        <v>0.49183780874999999</v>
      </c>
      <c r="P10" s="40">
        <f>O10*E10</f>
        <v>774.05434341074999</v>
      </c>
      <c r="Q10" s="99">
        <v>260</v>
      </c>
    </row>
    <row r="11" spans="1:17" ht="29.45" customHeight="1">
      <c r="A11" s="310"/>
      <c r="B11" s="41" t="s">
        <v>9</v>
      </c>
      <c r="C11" s="303"/>
      <c r="D11" s="16"/>
      <c r="E11" s="42">
        <f>E10*1.95</f>
        <v>3068.91</v>
      </c>
      <c r="F11" s="312"/>
      <c r="G11" s="312"/>
      <c r="H11" s="312"/>
      <c r="I11" s="43">
        <v>0.25</v>
      </c>
      <c r="J11" s="303"/>
      <c r="K11" s="303"/>
      <c r="L11" s="314"/>
      <c r="M11" s="312"/>
      <c r="N11" s="316"/>
      <c r="O11" s="44">
        <v>0.25</v>
      </c>
      <c r="P11" s="40">
        <f>O11*E11</f>
        <v>767.22749999999996</v>
      </c>
    </row>
    <row r="12" spans="1:17" ht="53.25" customHeight="1">
      <c r="A12" s="317">
        <v>2</v>
      </c>
      <c r="B12" s="143" t="s">
        <v>29</v>
      </c>
      <c r="C12" s="319" t="s">
        <v>27</v>
      </c>
      <c r="D12" s="141" t="s">
        <v>28</v>
      </c>
      <c r="E12" s="35">
        <v>3195</v>
      </c>
      <c r="F12" s="311"/>
      <c r="G12" s="311"/>
      <c r="H12" s="311">
        <v>5.0000000000000001E-3</v>
      </c>
      <c r="I12" s="38">
        <f>H12*3.03486</f>
        <v>1.5174300000000002E-2</v>
      </c>
      <c r="J12" s="301"/>
      <c r="K12" s="301"/>
      <c r="L12" s="313"/>
      <c r="M12" s="311"/>
      <c r="N12" s="315"/>
      <c r="O12" s="39">
        <f>N12+I12+G12</f>
        <v>1.5174300000000002E-2</v>
      </c>
      <c r="P12" s="40">
        <f>O12*E12</f>
        <v>48.481888500000004</v>
      </c>
    </row>
    <row r="13" spans="1:17" ht="29.1" customHeight="1">
      <c r="A13" s="318"/>
      <c r="B13" s="41"/>
      <c r="C13" s="303"/>
      <c r="D13" s="16"/>
      <c r="E13" s="47"/>
      <c r="F13" s="312"/>
      <c r="G13" s="312"/>
      <c r="H13" s="312"/>
      <c r="I13" s="43"/>
      <c r="J13" s="303"/>
      <c r="K13" s="303"/>
      <c r="L13" s="314"/>
      <c r="M13" s="312"/>
      <c r="N13" s="316"/>
      <c r="O13" s="44"/>
      <c r="P13" s="40"/>
    </row>
    <row r="14" spans="1:17" ht="33" customHeight="1">
      <c r="A14" s="49"/>
      <c r="B14" s="49"/>
      <c r="C14" s="49"/>
      <c r="D14" s="320"/>
      <c r="E14" s="320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50">
        <f>P13+P12+P11+P10</f>
        <v>1589.7637319107498</v>
      </c>
    </row>
    <row r="15" spans="1:17" ht="17.25" customHeight="1">
      <c r="A15" s="3"/>
      <c r="B15" s="3"/>
      <c r="C15" s="3"/>
      <c r="D15" s="51">
        <v>0.13300000000000001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52">
        <f>P14*0.133</f>
        <v>211.43857634412973</v>
      </c>
    </row>
    <row r="16" spans="1:17" ht="17.25" customHeight="1">
      <c r="A16" s="1"/>
      <c r="B16" s="1"/>
      <c r="C16" s="1"/>
      <c r="D16" s="296"/>
      <c r="E16" s="296"/>
      <c r="F16" s="1"/>
      <c r="G16" s="1"/>
      <c r="H16" s="1"/>
      <c r="I16" s="1"/>
      <c r="J16" s="1"/>
      <c r="K16" s="1"/>
      <c r="L16" s="1"/>
      <c r="M16" s="1"/>
      <c r="N16" s="1"/>
      <c r="O16" s="1"/>
      <c r="P16" s="53">
        <f>P15+P14</f>
        <v>1801.2023082548794</v>
      </c>
    </row>
    <row r="17" spans="1:16" ht="17.25" customHeight="1">
      <c r="A17" s="3"/>
      <c r="B17" s="3"/>
      <c r="C17" s="3"/>
      <c r="D17" s="54">
        <v>0.11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52">
        <f>P16*0.11</f>
        <v>198.13225390803674</v>
      </c>
    </row>
    <row r="18" spans="1:16" ht="17.25" customHeight="1">
      <c r="A18" s="3"/>
      <c r="B18" s="3"/>
      <c r="C18" s="3"/>
      <c r="D18" s="278"/>
      <c r="E18" s="278"/>
      <c r="F18" s="3"/>
      <c r="G18" s="3"/>
      <c r="H18" s="3"/>
      <c r="I18" s="3"/>
      <c r="J18" s="3"/>
      <c r="K18" s="3"/>
      <c r="L18" s="3"/>
      <c r="M18" s="3"/>
      <c r="N18" s="3"/>
      <c r="O18" s="3"/>
      <c r="P18" s="53">
        <f>P17+P16</f>
        <v>1999.3345621629162</v>
      </c>
    </row>
  </sheetData>
  <mergeCells count="46">
    <mergeCell ref="D14:E14"/>
    <mergeCell ref="D16:E16"/>
    <mergeCell ref="D18:E18"/>
    <mergeCell ref="J12:J13"/>
    <mergeCell ref="K12:K13"/>
    <mergeCell ref="L12:L13"/>
    <mergeCell ref="M12:M13"/>
    <mergeCell ref="N12:N13"/>
    <mergeCell ref="A12:A13"/>
    <mergeCell ref="C12:C13"/>
    <mergeCell ref="F12:F13"/>
    <mergeCell ref="G12:G13"/>
    <mergeCell ref="H12:H13"/>
    <mergeCell ref="J10:J11"/>
    <mergeCell ref="K10:K11"/>
    <mergeCell ref="L10:L11"/>
    <mergeCell ref="M10:M11"/>
    <mergeCell ref="N10:N11"/>
    <mergeCell ref="A10:A11"/>
    <mergeCell ref="C10:C11"/>
    <mergeCell ref="F10:F11"/>
    <mergeCell ref="G10:G11"/>
    <mergeCell ref="H10:H11"/>
    <mergeCell ref="F5:N5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  <mergeCell ref="A5:A8"/>
    <mergeCell ref="B5:B8"/>
    <mergeCell ref="C5:C8"/>
    <mergeCell ref="D5:D8"/>
    <mergeCell ref="E5:E8"/>
    <mergeCell ref="A1:P1"/>
    <mergeCell ref="A2:P2"/>
    <mergeCell ref="A3:P3"/>
    <mergeCell ref="J4:L4"/>
    <mergeCell ref="M4:N4"/>
    <mergeCell ref="O4:P4"/>
    <mergeCell ref="A4:G4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6"/>
  <sheetViews>
    <sheetView topLeftCell="A7" workbookViewId="0">
      <selection activeCell="I27" sqref="I27"/>
    </sheetView>
  </sheetViews>
  <sheetFormatPr defaultRowHeight="12.75"/>
  <cols>
    <col min="1" max="1" width="6.1640625" customWidth="1"/>
    <col min="2" max="2" width="8.6640625" customWidth="1"/>
    <col min="3" max="3" width="30.83203125" customWidth="1"/>
    <col min="4" max="4" width="6.1640625" customWidth="1"/>
    <col min="5" max="5" width="8.6640625" customWidth="1"/>
    <col min="6" max="6" width="7.6640625" customWidth="1"/>
    <col min="7" max="7" width="8.6640625" customWidth="1"/>
    <col min="8" max="8" width="7.83203125" customWidth="1"/>
    <col min="9" max="9" width="8.33203125" customWidth="1"/>
    <col min="10" max="10" width="12.5" customWidth="1"/>
    <col min="11" max="11" width="6.6640625" customWidth="1"/>
    <col min="12" max="12" width="11" customWidth="1"/>
    <col min="13" max="14" width="8.83203125" customWidth="1"/>
    <col min="15" max="15" width="7.83203125" customWidth="1"/>
    <col min="16" max="16" width="11" customWidth="1"/>
    <col min="17" max="18" width="0" hidden="1" customWidth="1"/>
    <col min="19" max="19" width="9.33203125" style="99"/>
  </cols>
  <sheetData>
    <row r="1" spans="1:19" ht="21" customHeight="1">
      <c r="A1" s="295" t="str">
        <f>'Table 2'!A1:B1</f>
        <v>ՀՀ ՇԻՐԱԿԻ ՄԱՐԶԻ ԱՇՈՑՔ ՀԱՄԱՅՆՔԻ ՓՈՔՐ ՍԵՊԱՍԱՐ ԲՆԱԿԱՎԱՅՐԻ 2-ՐԴ ՓՈՂՈՑԻ ՏՈՒՖ ՔԱՐՈՎ ՍԱԼԱՐԿՄԱՆ ԱՇԽԱՏԱՆՔՆԵՐ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</row>
    <row r="2" spans="1:19" ht="19.7" customHeight="1">
      <c r="A2" s="296"/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</row>
    <row r="3" spans="1:19" ht="12" customHeight="1">
      <c r="A3" s="278"/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</row>
    <row r="4" spans="1:19" ht="13.5" customHeight="1">
      <c r="A4" s="287" t="s">
        <v>67</v>
      </c>
      <c r="B4" s="287"/>
      <c r="C4" s="287"/>
      <c r="D4" s="287"/>
      <c r="E4" s="287"/>
      <c r="F4" s="287"/>
      <c r="G4" s="287"/>
      <c r="H4" s="12"/>
      <c r="I4" s="12"/>
      <c r="J4" s="279"/>
      <c r="K4" s="279"/>
      <c r="L4" s="279"/>
      <c r="M4" s="325">
        <f>P31</f>
        <v>23137.511166005857</v>
      </c>
      <c r="N4" s="325"/>
      <c r="O4" s="279"/>
      <c r="P4" s="279"/>
    </row>
    <row r="5" spans="1:19" ht="12" customHeight="1">
      <c r="A5" s="298" t="s">
        <v>7</v>
      </c>
      <c r="B5" s="301"/>
      <c r="C5" s="301"/>
      <c r="D5" s="326" t="s">
        <v>32</v>
      </c>
      <c r="E5" s="326" t="s">
        <v>31</v>
      </c>
      <c r="F5" s="290"/>
      <c r="G5" s="304"/>
      <c r="H5" s="304"/>
      <c r="I5" s="304"/>
      <c r="J5" s="304"/>
      <c r="K5" s="304"/>
      <c r="L5" s="304"/>
      <c r="M5" s="304"/>
      <c r="N5" s="291"/>
      <c r="O5" s="301"/>
      <c r="P5" s="301"/>
    </row>
    <row r="6" spans="1:19" ht="12" customHeight="1">
      <c r="A6" s="299"/>
      <c r="B6" s="302"/>
      <c r="C6" s="302"/>
      <c r="D6" s="327"/>
      <c r="E6" s="327"/>
      <c r="F6" s="321" t="s">
        <v>33</v>
      </c>
      <c r="G6" s="322"/>
      <c r="H6" s="305"/>
      <c r="I6" s="306"/>
      <c r="J6" s="290"/>
      <c r="K6" s="304"/>
      <c r="L6" s="304"/>
      <c r="M6" s="304"/>
      <c r="N6" s="291"/>
      <c r="O6" s="302"/>
      <c r="P6" s="302"/>
    </row>
    <row r="7" spans="1:19" ht="34.5" customHeight="1">
      <c r="A7" s="299"/>
      <c r="B7" s="302"/>
      <c r="C7" s="302"/>
      <c r="D7" s="327"/>
      <c r="E7" s="327"/>
      <c r="F7" s="323"/>
      <c r="G7" s="324"/>
      <c r="H7" s="307"/>
      <c r="I7" s="308"/>
      <c r="J7" s="301"/>
      <c r="K7" s="301"/>
      <c r="L7" s="301"/>
      <c r="M7" s="301"/>
      <c r="N7" s="301"/>
      <c r="O7" s="302"/>
      <c r="P7" s="302"/>
    </row>
    <row r="8" spans="1:19" ht="67.5" customHeight="1">
      <c r="A8" s="300"/>
      <c r="B8" s="303"/>
      <c r="C8" s="303"/>
      <c r="D8" s="328"/>
      <c r="E8" s="328"/>
      <c r="F8" s="145" t="s">
        <v>30</v>
      </c>
      <c r="G8" s="144" t="s">
        <v>62</v>
      </c>
      <c r="H8" s="145" t="s">
        <v>30</v>
      </c>
      <c r="I8" s="145" t="s">
        <v>66</v>
      </c>
      <c r="J8" s="303"/>
      <c r="K8" s="303"/>
      <c r="L8" s="303"/>
      <c r="M8" s="303"/>
      <c r="N8" s="303"/>
      <c r="O8" s="303"/>
      <c r="P8" s="303"/>
    </row>
    <row r="9" spans="1:19" ht="17.25" customHeight="1">
      <c r="A9" s="32">
        <v>1</v>
      </c>
      <c r="B9" s="32">
        <v>2</v>
      </c>
      <c r="C9" s="32">
        <v>3</v>
      </c>
      <c r="D9" s="32">
        <v>4</v>
      </c>
      <c r="E9" s="32">
        <v>5</v>
      </c>
      <c r="F9" s="32">
        <v>6</v>
      </c>
      <c r="G9" s="32">
        <v>7</v>
      </c>
      <c r="H9" s="32">
        <v>8</v>
      </c>
      <c r="I9" s="32">
        <v>9</v>
      </c>
      <c r="J9" s="32">
        <v>10</v>
      </c>
      <c r="K9" s="32">
        <v>11</v>
      </c>
      <c r="L9" s="32">
        <v>12</v>
      </c>
      <c r="M9" s="32">
        <v>13</v>
      </c>
      <c r="N9" s="34">
        <v>14</v>
      </c>
      <c r="O9" s="33">
        <v>15</v>
      </c>
      <c r="P9" s="32">
        <v>16</v>
      </c>
    </row>
    <row r="10" spans="1:19" ht="17.25" customHeight="1">
      <c r="A10" s="317">
        <v>1</v>
      </c>
      <c r="B10" s="56" t="s">
        <v>10</v>
      </c>
      <c r="C10" s="301"/>
      <c r="D10" s="301"/>
      <c r="E10" s="333">
        <v>90.8</v>
      </c>
      <c r="F10" s="333">
        <v>1.55</v>
      </c>
      <c r="G10" s="311">
        <f>F10*2.53458</f>
        <v>3.9285990000000002</v>
      </c>
      <c r="H10" s="333">
        <v>0.33</v>
      </c>
      <c r="I10" s="311">
        <f>H10*3.03486</f>
        <v>1.0015038000000001</v>
      </c>
      <c r="J10" s="58"/>
      <c r="K10" s="58"/>
      <c r="L10" s="59">
        <v>1.02</v>
      </c>
      <c r="M10" s="39">
        <v>31.39</v>
      </c>
      <c r="N10" s="339">
        <v>43.335606949199992</v>
      </c>
      <c r="O10" s="329">
        <f>N10+I10+G10</f>
        <v>48.265709749199992</v>
      </c>
      <c r="P10" s="333">
        <f>O10*E10</f>
        <v>4382.5264452273595</v>
      </c>
      <c r="Q10">
        <f>M10*L10*R10</f>
        <v>37.353246192</v>
      </c>
      <c r="R10">
        <v>1.1666399999999999</v>
      </c>
      <c r="S10" s="99">
        <v>260</v>
      </c>
    </row>
    <row r="11" spans="1:19" ht="18.95" customHeight="1">
      <c r="A11" s="332"/>
      <c r="B11" s="60" t="s">
        <v>11</v>
      </c>
      <c r="C11" s="302"/>
      <c r="D11" s="302"/>
      <c r="E11" s="334"/>
      <c r="F11" s="334"/>
      <c r="G11" s="338"/>
      <c r="H11" s="334"/>
      <c r="I11" s="338"/>
      <c r="J11" s="61"/>
      <c r="K11" s="61"/>
      <c r="L11" s="62">
        <v>0.71699999999999997</v>
      </c>
      <c r="M11" s="63">
        <v>3.5</v>
      </c>
      <c r="N11" s="340"/>
      <c r="O11" s="330"/>
      <c r="P11" s="334"/>
      <c r="Q11">
        <f>M11*L11*R10</f>
        <v>2.92768308</v>
      </c>
    </row>
    <row r="12" spans="1:19" ht="18.75" customHeight="1">
      <c r="A12" s="332"/>
      <c r="B12" s="61"/>
      <c r="C12" s="302"/>
      <c r="D12" s="302"/>
      <c r="E12" s="334"/>
      <c r="F12" s="334"/>
      <c r="G12" s="338"/>
      <c r="H12" s="334"/>
      <c r="I12" s="338"/>
      <c r="J12" s="61"/>
      <c r="K12" s="61"/>
      <c r="L12" s="64">
        <v>1.6500000000000001E-2</v>
      </c>
      <c r="M12" s="63">
        <v>127.08</v>
      </c>
      <c r="N12" s="340"/>
      <c r="O12" s="330"/>
      <c r="P12" s="334"/>
      <c r="Q12">
        <f>L12*M12*R10</f>
        <v>2.4462340847999999</v>
      </c>
    </row>
    <row r="13" spans="1:19" ht="21" customHeight="1">
      <c r="A13" s="318"/>
      <c r="B13" s="16"/>
      <c r="C13" s="303"/>
      <c r="D13" s="303"/>
      <c r="E13" s="335"/>
      <c r="F13" s="335"/>
      <c r="G13" s="312"/>
      <c r="H13" s="335"/>
      <c r="I13" s="312"/>
      <c r="J13" s="16" t="s">
        <v>21</v>
      </c>
      <c r="K13" s="16"/>
      <c r="L13" s="65">
        <v>8.9999999999999998E-4</v>
      </c>
      <c r="M13" s="47">
        <v>390</v>
      </c>
      <c r="N13" s="341"/>
      <c r="O13" s="331"/>
      <c r="P13" s="335"/>
      <c r="Q13">
        <f>L13*M13*R10</f>
        <v>0.40949063999999996</v>
      </c>
    </row>
    <row r="14" spans="1:19" ht="21.95" customHeight="1">
      <c r="A14" s="317">
        <v>2</v>
      </c>
      <c r="B14" s="56" t="s">
        <v>12</v>
      </c>
      <c r="C14" s="301"/>
      <c r="D14" s="301"/>
      <c r="E14" s="336">
        <v>333.6</v>
      </c>
      <c r="F14" s="333">
        <v>7.0000000000000007E-2</v>
      </c>
      <c r="G14" s="311">
        <f>F14*2.53458</f>
        <v>0.17742060000000001</v>
      </c>
      <c r="H14" s="333">
        <v>0.21</v>
      </c>
      <c r="I14" s="311">
        <f>H14*3.03486</f>
        <v>0.63732060000000001</v>
      </c>
      <c r="J14" s="15"/>
      <c r="K14" s="15"/>
      <c r="L14" s="59">
        <v>1.1000000000000001</v>
      </c>
      <c r="M14" s="39">
        <v>5.84</v>
      </c>
      <c r="N14" s="311">
        <f>((L14*M14)+(M15*L15))*1.16525</f>
        <v>7.4943053749999997</v>
      </c>
      <c r="O14" s="333">
        <f>N14+I14+G14</f>
        <v>8.309046575</v>
      </c>
      <c r="P14" s="333">
        <f>O14*E14</f>
        <v>2771.8979374200003</v>
      </c>
      <c r="Q14">
        <f>L14*M14*R10</f>
        <v>7.4944953600000002</v>
      </c>
    </row>
    <row r="15" spans="1:19" ht="17.25" customHeight="1">
      <c r="A15" s="318"/>
      <c r="B15" s="41" t="s">
        <v>13</v>
      </c>
      <c r="C15" s="303"/>
      <c r="D15" s="303"/>
      <c r="E15" s="337"/>
      <c r="F15" s="335"/>
      <c r="G15" s="312"/>
      <c r="H15" s="335"/>
      <c r="I15" s="312"/>
      <c r="J15" s="25"/>
      <c r="K15" s="25"/>
      <c r="L15" s="48">
        <v>0.05</v>
      </c>
      <c r="M15" s="44">
        <v>0.15</v>
      </c>
      <c r="N15" s="312"/>
      <c r="O15" s="335"/>
      <c r="P15" s="335"/>
      <c r="Q15">
        <f>L15*M15*R10</f>
        <v>8.7497999999999986E-3</v>
      </c>
    </row>
    <row r="16" spans="1:19" ht="21.95" customHeight="1">
      <c r="A16" s="317">
        <v>2</v>
      </c>
      <c r="B16" s="56" t="s">
        <v>12</v>
      </c>
      <c r="C16" s="301" t="s">
        <v>19</v>
      </c>
      <c r="D16" s="301"/>
      <c r="E16" s="336">
        <v>389.2</v>
      </c>
      <c r="F16" s="333">
        <v>7.0000000000000007E-2</v>
      </c>
      <c r="G16" s="311">
        <f>F16*2.53458</f>
        <v>0.17742060000000001</v>
      </c>
      <c r="H16" s="333">
        <v>0.21</v>
      </c>
      <c r="I16" s="311">
        <f>H16*3.03486</f>
        <v>0.63732060000000001</v>
      </c>
      <c r="J16" s="101"/>
      <c r="K16" s="101"/>
      <c r="L16" s="103">
        <v>1.1000000000000001</v>
      </c>
      <c r="M16" s="39">
        <v>4</v>
      </c>
      <c r="N16" s="311">
        <f>((L16*M16)+(M17*L17))*1.16525</f>
        <v>5.1358393750000007</v>
      </c>
      <c r="O16" s="333">
        <f>N16+I16+G16</f>
        <v>5.950580575</v>
      </c>
      <c r="P16" s="333">
        <f>O16*E16</f>
        <v>2315.9659597899999</v>
      </c>
      <c r="Q16">
        <f>L16*M16*R12</f>
        <v>0</v>
      </c>
    </row>
    <row r="17" spans="1:21" ht="17.25" customHeight="1">
      <c r="A17" s="318"/>
      <c r="B17" s="41" t="s">
        <v>13</v>
      </c>
      <c r="C17" s="303"/>
      <c r="D17" s="303"/>
      <c r="E17" s="337"/>
      <c r="F17" s="335"/>
      <c r="G17" s="312"/>
      <c r="H17" s="335"/>
      <c r="I17" s="312"/>
      <c r="J17" s="25"/>
      <c r="K17" s="25"/>
      <c r="L17" s="104">
        <v>0.05</v>
      </c>
      <c r="M17" s="44">
        <v>0.15</v>
      </c>
      <c r="N17" s="312"/>
      <c r="O17" s="335"/>
      <c r="P17" s="335"/>
      <c r="Q17">
        <f>L17*M17*R12</f>
        <v>0</v>
      </c>
    </row>
    <row r="18" spans="1:21" ht="30" customHeight="1">
      <c r="A18" s="309">
        <v>3</v>
      </c>
      <c r="B18" s="66" t="s">
        <v>14</v>
      </c>
      <c r="C18" s="301" t="s">
        <v>20</v>
      </c>
      <c r="D18" s="301"/>
      <c r="E18" s="343">
        <v>2224.4</v>
      </c>
      <c r="F18" s="311">
        <v>0.376</v>
      </c>
      <c r="G18" s="311">
        <f>F18*2.53458</f>
        <v>0.95300207999999997</v>
      </c>
      <c r="H18" s="347">
        <v>0.113</v>
      </c>
      <c r="I18" s="339">
        <f>H18*3.03486</f>
        <v>0.34293918000000001</v>
      </c>
      <c r="J18" s="15"/>
      <c r="K18" s="67">
        <v>3</v>
      </c>
      <c r="L18" s="68">
        <v>0.17899999999999999</v>
      </c>
      <c r="M18" s="39">
        <v>11.04</v>
      </c>
      <c r="N18" s="311">
        <f>((M18*L18)+(L19*M19)+(L20*M20))*1.16562</f>
        <v>2.5969547351999998</v>
      </c>
      <c r="O18" s="333">
        <f>N18+I18+G18</f>
        <v>3.8928959952</v>
      </c>
      <c r="P18" s="333">
        <f>O18*E18</f>
        <v>8659.3578517228798</v>
      </c>
      <c r="Q18">
        <f>M18*L18*R10</f>
        <v>2.3054673023999994</v>
      </c>
      <c r="U18" s="100"/>
    </row>
    <row r="19" spans="1:21" ht="33.200000000000003" customHeight="1">
      <c r="A19" s="342"/>
      <c r="B19" s="60" t="s">
        <v>15</v>
      </c>
      <c r="C19" s="302"/>
      <c r="D19" s="302"/>
      <c r="E19" s="344"/>
      <c r="F19" s="338"/>
      <c r="G19" s="338"/>
      <c r="H19" s="348"/>
      <c r="I19" s="340"/>
      <c r="J19" s="69"/>
      <c r="K19" s="70">
        <v>3</v>
      </c>
      <c r="L19" s="71">
        <v>0.02</v>
      </c>
      <c r="M19" s="63">
        <v>5.84</v>
      </c>
      <c r="N19" s="338"/>
      <c r="O19" s="334"/>
      <c r="P19" s="334"/>
      <c r="Q19">
        <f>M19*L19*R10</f>
        <v>0.13626355199999998</v>
      </c>
    </row>
    <row r="20" spans="1:21" ht="34.700000000000003" customHeight="1">
      <c r="A20" s="310"/>
      <c r="B20" s="16"/>
      <c r="C20" s="303"/>
      <c r="D20" s="303"/>
      <c r="E20" s="345"/>
      <c r="F20" s="312"/>
      <c r="G20" s="312"/>
      <c r="H20" s="349"/>
      <c r="I20" s="341"/>
      <c r="J20" s="16"/>
      <c r="K20" s="16"/>
      <c r="L20" s="72">
        <v>3.0000000000000001E-3</v>
      </c>
      <c r="M20" s="44">
        <v>45</v>
      </c>
      <c r="N20" s="312"/>
      <c r="O20" s="335"/>
      <c r="P20" s="335"/>
      <c r="Q20">
        <f>M20*L20*R10</f>
        <v>0.15749640000000001</v>
      </c>
    </row>
    <row r="21" spans="1:21" ht="17.25" customHeight="1">
      <c r="A21" s="73">
        <v>1</v>
      </c>
      <c r="B21" s="32">
        <v>2</v>
      </c>
      <c r="C21" s="32">
        <v>3</v>
      </c>
      <c r="D21" s="32">
        <v>4</v>
      </c>
      <c r="E21" s="32">
        <v>5</v>
      </c>
      <c r="F21" s="32">
        <v>6</v>
      </c>
      <c r="G21" s="32">
        <v>7</v>
      </c>
      <c r="H21" s="32">
        <v>8</v>
      </c>
      <c r="I21" s="32">
        <v>9</v>
      </c>
      <c r="J21" s="32">
        <v>10</v>
      </c>
      <c r="K21" s="32">
        <v>11</v>
      </c>
      <c r="L21" s="32">
        <v>12</v>
      </c>
      <c r="M21" s="32">
        <v>13</v>
      </c>
      <c r="N21" s="32">
        <v>14</v>
      </c>
      <c r="O21" s="32">
        <v>15</v>
      </c>
      <c r="P21" s="32">
        <v>16</v>
      </c>
    </row>
    <row r="22" spans="1:21" ht="18.95" customHeight="1">
      <c r="A22" s="317">
        <v>4</v>
      </c>
      <c r="B22" s="56" t="s">
        <v>10</v>
      </c>
      <c r="C22" s="301"/>
      <c r="D22" s="301"/>
      <c r="E22" s="333">
        <f>9*0.5*0.2*5</f>
        <v>4.5</v>
      </c>
      <c r="F22" s="333">
        <v>1.55</v>
      </c>
      <c r="G22" s="311">
        <f>F22*2.53458</f>
        <v>3.9285990000000002</v>
      </c>
      <c r="H22" s="333">
        <v>0.33</v>
      </c>
      <c r="I22" s="311">
        <f>H22*3.03486</f>
        <v>1.0015038000000001</v>
      </c>
      <c r="J22" s="58"/>
      <c r="K22" s="58"/>
      <c r="L22" s="59">
        <v>1.02</v>
      </c>
      <c r="M22" s="39">
        <v>31.39</v>
      </c>
      <c r="N22" s="339">
        <f>((M22*L22)+(M23*L23)+(M24*L24)+(M25*L25))*1.16562</f>
        <v>43.098939374400011</v>
      </c>
      <c r="O22" s="329">
        <f>N22+I22+G22</f>
        <v>48.029042174400011</v>
      </c>
      <c r="P22" s="333">
        <f>O22*E22</f>
        <v>216.13068978480004</v>
      </c>
    </row>
    <row r="23" spans="1:21" ht="23.85" customHeight="1">
      <c r="A23" s="332"/>
      <c r="B23" s="60" t="s">
        <v>11</v>
      </c>
      <c r="C23" s="302"/>
      <c r="D23" s="302"/>
      <c r="E23" s="334"/>
      <c r="F23" s="334"/>
      <c r="G23" s="338"/>
      <c r="H23" s="334"/>
      <c r="I23" s="338"/>
      <c r="J23" s="69"/>
      <c r="K23" s="69"/>
      <c r="L23" s="62">
        <v>0.71699999999999997</v>
      </c>
      <c r="M23" s="63">
        <v>3.5</v>
      </c>
      <c r="N23" s="340"/>
      <c r="O23" s="330"/>
      <c r="P23" s="334"/>
    </row>
    <row r="24" spans="1:21" ht="23.85" customHeight="1">
      <c r="A24" s="332"/>
      <c r="B24" s="69"/>
      <c r="C24" s="302"/>
      <c r="D24" s="302"/>
      <c r="E24" s="334"/>
      <c r="F24" s="334"/>
      <c r="G24" s="338"/>
      <c r="H24" s="334"/>
      <c r="I24" s="338"/>
      <c r="J24" s="69"/>
      <c r="K24" s="69"/>
      <c r="L24" s="64">
        <v>1.6500000000000001E-2</v>
      </c>
      <c r="M24" s="63">
        <v>127.08</v>
      </c>
      <c r="N24" s="340"/>
      <c r="O24" s="330"/>
      <c r="P24" s="334"/>
    </row>
    <row r="25" spans="1:21" ht="28.35" customHeight="1">
      <c r="A25" s="318"/>
      <c r="B25" s="16"/>
      <c r="C25" s="303"/>
      <c r="D25" s="303"/>
      <c r="E25" s="335"/>
      <c r="F25" s="335"/>
      <c r="G25" s="312"/>
      <c r="H25" s="335"/>
      <c r="I25" s="312"/>
      <c r="J25" s="105" t="s">
        <v>21</v>
      </c>
      <c r="K25" s="16"/>
      <c r="L25" s="65">
        <v>8.9999999999999998E-4</v>
      </c>
      <c r="M25" s="47">
        <v>390</v>
      </c>
      <c r="N25" s="341"/>
      <c r="O25" s="331"/>
      <c r="P25" s="335"/>
    </row>
    <row r="26" spans="1:21" ht="34.5" customHeight="1">
      <c r="A26" s="73">
        <v>5</v>
      </c>
      <c r="B26" s="74" t="s">
        <v>16</v>
      </c>
      <c r="C26" s="14"/>
      <c r="D26" s="14"/>
      <c r="E26" s="75">
        <f>9*5*0.1</f>
        <v>4.5</v>
      </c>
      <c r="F26" s="75">
        <v>1.67</v>
      </c>
      <c r="G26" s="75">
        <f>F26*2.53458</f>
        <v>4.2327485999999999</v>
      </c>
      <c r="H26" s="14"/>
      <c r="I26" s="14"/>
      <c r="J26" s="14"/>
      <c r="K26" s="14"/>
      <c r="L26" s="76">
        <v>1.25</v>
      </c>
      <c r="M26" s="75">
        <v>5</v>
      </c>
      <c r="N26" s="77">
        <f>L26*M26*1.16562</f>
        <v>7.2851250000000007</v>
      </c>
      <c r="O26" s="75">
        <f>G26+N26</f>
        <v>11.517873600000001</v>
      </c>
      <c r="P26" s="75">
        <f>O26*E26</f>
        <v>51.830431200000007</v>
      </c>
    </row>
    <row r="27" spans="1:21" ht="39.75" customHeight="1">
      <c r="A27" s="78"/>
      <c r="B27" s="78"/>
      <c r="C27" s="78"/>
      <c r="D27" s="346"/>
      <c r="E27" s="346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9">
        <f>P26+P22+P18+P14+P10+P16</f>
        <v>18397.709315145039</v>
      </c>
    </row>
    <row r="28" spans="1:21" ht="17.25" customHeight="1">
      <c r="A28" s="3"/>
      <c r="B28" s="3"/>
      <c r="C28" s="3"/>
      <c r="D28" s="51">
        <v>0.13300000000000001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80">
        <f>P27*0.133</f>
        <v>2446.8953389142903</v>
      </c>
    </row>
    <row r="29" spans="1:21" ht="17.25" customHeight="1">
      <c r="A29" s="1"/>
      <c r="B29" s="1"/>
      <c r="C29" s="1"/>
      <c r="D29" s="296"/>
      <c r="E29" s="296"/>
      <c r="F29" s="1"/>
      <c r="G29" s="1"/>
      <c r="H29" s="1"/>
      <c r="I29" s="1"/>
      <c r="J29" s="1"/>
      <c r="K29" s="1"/>
      <c r="L29" s="1"/>
      <c r="M29" s="1"/>
      <c r="N29" s="1"/>
      <c r="O29" s="1"/>
      <c r="P29" s="80">
        <f>P28+P27</f>
        <v>20844.604654059331</v>
      </c>
    </row>
    <row r="30" spans="1:21" ht="17.25" customHeight="1">
      <c r="A30" s="3"/>
      <c r="B30" s="3"/>
      <c r="C30" s="3"/>
      <c r="D30" s="54">
        <v>0.11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80">
        <f>P29*0.11</f>
        <v>2292.9065119465263</v>
      </c>
    </row>
    <row r="31" spans="1:21" ht="17.25" customHeight="1">
      <c r="A31" s="3"/>
      <c r="B31" s="3"/>
      <c r="C31" s="3"/>
      <c r="D31" s="278"/>
      <c r="E31" s="278"/>
      <c r="F31" s="3"/>
      <c r="G31" s="3"/>
      <c r="H31" s="3"/>
      <c r="I31" s="3"/>
      <c r="J31" s="3"/>
      <c r="K31" s="3"/>
      <c r="L31" s="3"/>
      <c r="M31" s="3"/>
      <c r="N31" s="3"/>
      <c r="O31" s="3"/>
      <c r="P31" s="80">
        <f>P30+P29</f>
        <v>23137.511166005857</v>
      </c>
    </row>
    <row r="32" spans="1:21" ht="33" customHeight="1">
      <c r="A32" s="49"/>
      <c r="B32" s="49"/>
      <c r="C32" s="49"/>
      <c r="D32" s="320"/>
      <c r="E32" s="320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50"/>
    </row>
    <row r="33" spans="1:16" ht="17.25" customHeight="1">
      <c r="A33" s="3"/>
      <c r="B33" s="3"/>
      <c r="C33" s="3"/>
      <c r="D33" s="51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52"/>
    </row>
    <row r="34" spans="1:16" ht="17.25" customHeight="1">
      <c r="A34" s="1"/>
      <c r="B34" s="1"/>
      <c r="C34" s="1"/>
      <c r="D34" s="296"/>
      <c r="E34" s="296"/>
      <c r="F34" s="1"/>
      <c r="G34" s="1"/>
      <c r="H34" s="1"/>
      <c r="I34" s="1"/>
      <c r="J34" s="1"/>
      <c r="K34" s="1"/>
      <c r="L34" s="1"/>
      <c r="M34" s="1"/>
      <c r="N34" s="1"/>
      <c r="O34" s="1"/>
      <c r="P34" s="53"/>
    </row>
    <row r="35" spans="1:16" ht="17.25" customHeight="1">
      <c r="A35" s="3"/>
      <c r="B35" s="3"/>
      <c r="C35" s="3"/>
      <c r="D35" s="54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52"/>
    </row>
    <row r="36" spans="1:16" ht="17.25" customHeight="1">
      <c r="A36" s="3"/>
      <c r="B36" s="3"/>
      <c r="C36" s="3"/>
      <c r="D36" s="278"/>
      <c r="E36" s="278"/>
      <c r="F36" s="3"/>
      <c r="G36" s="3"/>
      <c r="H36" s="3"/>
      <c r="I36" s="3"/>
      <c r="J36" s="3"/>
      <c r="K36" s="3"/>
      <c r="L36" s="3"/>
      <c r="M36" s="3"/>
      <c r="N36" s="3"/>
      <c r="O36" s="3"/>
      <c r="P36" s="53"/>
    </row>
  </sheetData>
  <mergeCells count="84">
    <mergeCell ref="O16:O17"/>
    <mergeCell ref="P16:P17"/>
    <mergeCell ref="A16:A17"/>
    <mergeCell ref="C16:C17"/>
    <mergeCell ref="D16:D17"/>
    <mergeCell ref="E16:E17"/>
    <mergeCell ref="F16:F17"/>
    <mergeCell ref="G16:G17"/>
    <mergeCell ref="H16:H17"/>
    <mergeCell ref="I16:I17"/>
    <mergeCell ref="N16:N17"/>
    <mergeCell ref="P18:P20"/>
    <mergeCell ref="D32:E32"/>
    <mergeCell ref="F22:F25"/>
    <mergeCell ref="G22:G25"/>
    <mergeCell ref="H22:H25"/>
    <mergeCell ref="I22:I25"/>
    <mergeCell ref="N22:N25"/>
    <mergeCell ref="O22:O25"/>
    <mergeCell ref="P22:P25"/>
    <mergeCell ref="G18:G20"/>
    <mergeCell ref="H18:H20"/>
    <mergeCell ref="I18:I20"/>
    <mergeCell ref="N18:N20"/>
    <mergeCell ref="O18:O20"/>
    <mergeCell ref="D34:E34"/>
    <mergeCell ref="D36:E36"/>
    <mergeCell ref="A22:A25"/>
    <mergeCell ref="C22:C25"/>
    <mergeCell ref="D22:D25"/>
    <mergeCell ref="E22:E25"/>
    <mergeCell ref="D27:E27"/>
    <mergeCell ref="D29:E29"/>
    <mergeCell ref="D31:E31"/>
    <mergeCell ref="A18:A20"/>
    <mergeCell ref="C18:C20"/>
    <mergeCell ref="D18:D20"/>
    <mergeCell ref="E18:E20"/>
    <mergeCell ref="F18:F20"/>
    <mergeCell ref="P10:P13"/>
    <mergeCell ref="A14:A15"/>
    <mergeCell ref="C14:C15"/>
    <mergeCell ref="D14:D15"/>
    <mergeCell ref="E14:E15"/>
    <mergeCell ref="F14:F15"/>
    <mergeCell ref="G14:G15"/>
    <mergeCell ref="H14:H15"/>
    <mergeCell ref="I14:I15"/>
    <mergeCell ref="N14:N15"/>
    <mergeCell ref="O14:O15"/>
    <mergeCell ref="P14:P15"/>
    <mergeCell ref="G10:G13"/>
    <mergeCell ref="H10:H13"/>
    <mergeCell ref="I10:I13"/>
    <mergeCell ref="N10:N13"/>
    <mergeCell ref="O10:O13"/>
    <mergeCell ref="A10:A13"/>
    <mergeCell ref="C10:C13"/>
    <mergeCell ref="D10:D13"/>
    <mergeCell ref="E10:E13"/>
    <mergeCell ref="F10:F13"/>
    <mergeCell ref="A5:A8"/>
    <mergeCell ref="B5:B8"/>
    <mergeCell ref="C5:C8"/>
    <mergeCell ref="D5:D8"/>
    <mergeCell ref="E5:E8"/>
    <mergeCell ref="A1:P1"/>
    <mergeCell ref="A2:P2"/>
    <mergeCell ref="A3:P3"/>
    <mergeCell ref="J4:L4"/>
    <mergeCell ref="M4:N4"/>
    <mergeCell ref="O4:P4"/>
    <mergeCell ref="A4:G4"/>
    <mergeCell ref="F5:N5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</mergeCells>
  <pageMargins left="0.23622047244094491" right="0.23622047244094491" top="0.74803149606299213" bottom="0.74803149606299213" header="0.31496062992125984" footer="0.31496062992125984"/>
  <pageSetup paperSize="9" orientation="landscape" blackAndWhite="1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9"/>
  <sheetViews>
    <sheetView topLeftCell="A9" workbookViewId="0">
      <selection activeCell="B14" sqref="A14:XFD29"/>
    </sheetView>
  </sheetViews>
  <sheetFormatPr defaultRowHeight="12.75"/>
  <cols>
    <col min="1" max="1" width="6.1640625" customWidth="1"/>
    <col min="2" max="2" width="8.6640625" customWidth="1"/>
    <col min="3" max="3" width="30.33203125" customWidth="1"/>
    <col min="4" max="4" width="7.5" customWidth="1"/>
    <col min="5" max="5" width="6.83203125" customWidth="1"/>
    <col min="6" max="6" width="8.83203125" customWidth="1"/>
    <col min="7" max="7" width="9.6640625" customWidth="1"/>
    <col min="8" max="8" width="9.5" customWidth="1"/>
    <col min="9" max="9" width="9" customWidth="1"/>
    <col min="10" max="10" width="14.6640625" customWidth="1"/>
    <col min="11" max="12" width="6.83203125" customWidth="1"/>
    <col min="13" max="13" width="8.83203125" customWidth="1"/>
    <col min="14" max="14" width="8.33203125" customWidth="1"/>
    <col min="15" max="15" width="7.83203125" customWidth="1"/>
    <col min="16" max="16" width="10.33203125" customWidth="1"/>
  </cols>
  <sheetData>
    <row r="1" spans="1:16" ht="17.25" customHeight="1">
      <c r="A1" s="3"/>
      <c r="B1" s="3"/>
      <c r="C1" s="3"/>
      <c r="D1" s="51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80"/>
    </row>
    <row r="2" spans="1:16" ht="17.25" customHeight="1">
      <c r="A2" s="1"/>
      <c r="B2" s="1"/>
      <c r="C2" s="1"/>
      <c r="D2" s="296"/>
      <c r="E2" s="296"/>
      <c r="F2" s="1"/>
      <c r="G2" s="1"/>
      <c r="H2" s="1"/>
      <c r="I2" s="1"/>
      <c r="J2" s="1"/>
      <c r="K2" s="1"/>
      <c r="L2" s="1"/>
      <c r="M2" s="1"/>
      <c r="N2" s="1"/>
      <c r="O2" s="1"/>
      <c r="P2" s="80"/>
    </row>
    <row r="3" spans="1:16" ht="17.25" customHeight="1">
      <c r="A3" s="3"/>
      <c r="B3" s="3"/>
      <c r="C3" s="3"/>
      <c r="D3" s="54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80"/>
    </row>
    <row r="4" spans="1:16" ht="17.25" customHeight="1">
      <c r="A4" s="3"/>
      <c r="B4" s="3"/>
      <c r="C4" s="3"/>
      <c r="D4" s="278"/>
      <c r="E4" s="278"/>
      <c r="F4" s="3"/>
      <c r="G4" s="3"/>
      <c r="H4" s="3"/>
      <c r="I4" s="3"/>
      <c r="J4" s="3"/>
      <c r="K4" s="3"/>
      <c r="L4" s="3"/>
      <c r="M4" s="3"/>
      <c r="N4" s="3"/>
      <c r="O4" s="3"/>
      <c r="P4" s="80"/>
    </row>
    <row r="5" spans="1:16" ht="21" customHeight="1">
      <c r="A5" s="352" t="str">
        <f>'Table 2'!A1:B1</f>
        <v>ՀՀ ՇԻՐԱԿԻ ՄԱՐԶԻ ԱՇՈՑՔ ՀԱՄԱՅՆՔԻ ՓՈՔՐ ՍԵՊԱՍԱՐ ԲՆԱԿԱՎԱՅՐԻ 2-ՐԴ ՓՈՂՈՑԻ ՏՈՒՖ ՔԱՐՈՎ ՍԱԼԱՐԿՄԱՆ ԱՇԽԱՏԱՆՔՆԵՐ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</row>
    <row r="6" spans="1:16" ht="19.7" customHeight="1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</row>
    <row r="7" spans="1:16" ht="12" customHeight="1">
      <c r="A7" s="278"/>
      <c r="B7" s="278"/>
      <c r="C7" s="278"/>
      <c r="D7" s="278"/>
      <c r="E7" s="278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</row>
    <row r="8" spans="1:16" ht="13.5" customHeight="1">
      <c r="A8" s="287" t="s">
        <v>67</v>
      </c>
      <c r="B8" s="287"/>
      <c r="C8" s="287"/>
      <c r="D8" s="287"/>
      <c r="E8" s="287"/>
      <c r="F8" s="287"/>
      <c r="G8" s="287"/>
      <c r="H8" s="12"/>
      <c r="I8" s="12"/>
      <c r="J8" s="279"/>
      <c r="K8" s="279"/>
      <c r="L8" s="279"/>
      <c r="M8" s="297">
        <f>P34</f>
        <v>5993.8213891397218</v>
      </c>
      <c r="N8" s="297"/>
      <c r="O8" s="279"/>
      <c r="P8" s="279"/>
    </row>
    <row r="9" spans="1:16" ht="12" customHeight="1">
      <c r="A9" s="298" t="s">
        <v>7</v>
      </c>
      <c r="B9" s="301"/>
      <c r="C9" s="301"/>
      <c r="D9" s="301"/>
      <c r="E9" s="301"/>
      <c r="F9" s="290"/>
      <c r="G9" s="304"/>
      <c r="H9" s="304"/>
      <c r="I9" s="304"/>
      <c r="J9" s="304"/>
      <c r="K9" s="304"/>
      <c r="L9" s="304"/>
      <c r="M9" s="304"/>
      <c r="N9" s="291"/>
      <c r="O9" s="301"/>
      <c r="P9" s="301"/>
    </row>
    <row r="10" spans="1:16" ht="12" customHeight="1">
      <c r="A10" s="299"/>
      <c r="B10" s="302"/>
      <c r="C10" s="302"/>
      <c r="D10" s="302"/>
      <c r="E10" s="302"/>
      <c r="F10" s="305"/>
      <c r="G10" s="306"/>
      <c r="H10" s="305"/>
      <c r="I10" s="306"/>
      <c r="J10" s="290"/>
      <c r="K10" s="304"/>
      <c r="L10" s="304"/>
      <c r="M10" s="304"/>
      <c r="N10" s="291"/>
      <c r="O10" s="302"/>
      <c r="P10" s="302"/>
    </row>
    <row r="11" spans="1:16" ht="34.5" customHeight="1">
      <c r="A11" s="299"/>
      <c r="B11" s="302"/>
      <c r="C11" s="302"/>
      <c r="D11" s="302"/>
      <c r="E11" s="302"/>
      <c r="F11" s="307"/>
      <c r="G11" s="308"/>
      <c r="H11" s="307"/>
      <c r="I11" s="308"/>
      <c r="J11" s="301"/>
      <c r="K11" s="301"/>
      <c r="L11" s="301"/>
      <c r="M11" s="301"/>
      <c r="N11" s="353"/>
      <c r="O11" s="302"/>
      <c r="P11" s="302"/>
    </row>
    <row r="12" spans="1:16" ht="67.5" customHeight="1">
      <c r="A12" s="300"/>
      <c r="B12" s="303"/>
      <c r="C12" s="303"/>
      <c r="D12" s="303"/>
      <c r="E12" s="303"/>
      <c r="F12" s="30"/>
      <c r="G12" s="30" t="s">
        <v>62</v>
      </c>
      <c r="H12" s="30"/>
      <c r="I12" s="30" t="s">
        <v>66</v>
      </c>
      <c r="J12" s="303"/>
      <c r="K12" s="303"/>
      <c r="L12" s="303"/>
      <c r="M12" s="303"/>
      <c r="N12" s="354"/>
      <c r="O12" s="303"/>
      <c r="P12" s="303"/>
    </row>
    <row r="13" spans="1:16" ht="18" customHeight="1">
      <c r="A13" s="32">
        <v>1</v>
      </c>
      <c r="B13" s="32">
        <v>2</v>
      </c>
      <c r="C13" s="32">
        <v>3</v>
      </c>
      <c r="D13" s="32">
        <v>4</v>
      </c>
      <c r="E13" s="32">
        <v>5</v>
      </c>
      <c r="F13" s="32">
        <v>6</v>
      </c>
      <c r="G13" s="32">
        <v>7</v>
      </c>
      <c r="H13" s="32">
        <v>8</v>
      </c>
      <c r="I13" s="32">
        <v>9</v>
      </c>
      <c r="J13" s="32">
        <v>10</v>
      </c>
      <c r="K13" s="32">
        <v>11</v>
      </c>
      <c r="L13" s="32">
        <v>12</v>
      </c>
      <c r="M13" s="34">
        <v>13</v>
      </c>
      <c r="N13" s="32">
        <v>14</v>
      </c>
      <c r="O13" s="33">
        <v>15</v>
      </c>
      <c r="P13" s="32">
        <v>16</v>
      </c>
    </row>
    <row r="14" spans="1:16" ht="17.25" customHeight="1">
      <c r="A14" s="317">
        <v>1</v>
      </c>
      <c r="B14" s="56" t="s">
        <v>12</v>
      </c>
      <c r="C14" s="282"/>
      <c r="D14" s="282"/>
      <c r="E14" s="333">
        <v>86.4</v>
      </c>
      <c r="F14" s="333">
        <v>7.0000000000000007E-2</v>
      </c>
      <c r="G14" s="311">
        <f>F14*2.53458</f>
        <v>0.17742060000000001</v>
      </c>
      <c r="H14" s="333">
        <v>0.21</v>
      </c>
      <c r="I14" s="311">
        <f>H14*3.03486</f>
        <v>0.63732060000000001</v>
      </c>
      <c r="J14" s="58"/>
      <c r="K14" s="58"/>
      <c r="L14" s="81">
        <v>1.1000000000000001</v>
      </c>
      <c r="M14" s="82">
        <v>5.84</v>
      </c>
      <c r="N14" s="311">
        <v>7.5032451600000005</v>
      </c>
      <c r="O14" s="333">
        <f>N14+I14+G14</f>
        <v>8.3179863600000008</v>
      </c>
      <c r="P14" s="350">
        <f>O14*E14</f>
        <v>718.67402150400017</v>
      </c>
    </row>
    <row r="15" spans="1:16" ht="17.25" customHeight="1">
      <c r="A15" s="318"/>
      <c r="B15" s="41" t="s">
        <v>13</v>
      </c>
      <c r="C15" s="283"/>
      <c r="D15" s="283"/>
      <c r="E15" s="335"/>
      <c r="F15" s="335"/>
      <c r="G15" s="312"/>
      <c r="H15" s="335"/>
      <c r="I15" s="312"/>
      <c r="J15" s="25"/>
      <c r="K15" s="25"/>
      <c r="L15" s="83">
        <v>0.05</v>
      </c>
      <c r="M15" s="84">
        <v>0.15</v>
      </c>
      <c r="N15" s="312"/>
      <c r="O15" s="335"/>
      <c r="P15" s="351"/>
    </row>
    <row r="16" spans="1:16" ht="17.25" customHeight="1">
      <c r="A16" s="317">
        <v>1</v>
      </c>
      <c r="B16" s="56" t="s">
        <v>12</v>
      </c>
      <c r="C16" s="301" t="s">
        <v>19</v>
      </c>
      <c r="D16" s="282"/>
      <c r="E16" s="333">
        <v>96.3</v>
      </c>
      <c r="F16" s="333">
        <v>7.0000000000000007E-2</v>
      </c>
      <c r="G16" s="311">
        <f>F16*2.53458</f>
        <v>0.17742060000000001</v>
      </c>
      <c r="H16" s="333">
        <v>0.21</v>
      </c>
      <c r="I16" s="311">
        <f>H16*3.03486</f>
        <v>0.63732060000000001</v>
      </c>
      <c r="J16" s="58"/>
      <c r="K16" s="58"/>
      <c r="L16" s="81">
        <v>1.1000000000000001</v>
      </c>
      <c r="M16" s="82">
        <v>4</v>
      </c>
      <c r="N16" s="311">
        <v>7.5032451600000005</v>
      </c>
      <c r="O16" s="333">
        <f>N16+I16+G16</f>
        <v>8.3179863600000008</v>
      </c>
      <c r="P16" s="350">
        <f>O16*E16</f>
        <v>801.022086468</v>
      </c>
    </row>
    <row r="17" spans="1:19" ht="17.25" customHeight="1">
      <c r="A17" s="318"/>
      <c r="B17" s="41" t="s">
        <v>13</v>
      </c>
      <c r="C17" s="303"/>
      <c r="D17" s="283"/>
      <c r="E17" s="335"/>
      <c r="F17" s="335"/>
      <c r="G17" s="312"/>
      <c r="H17" s="335"/>
      <c r="I17" s="312"/>
      <c r="J17" s="25"/>
      <c r="K17" s="25"/>
      <c r="L17" s="83">
        <v>0.05</v>
      </c>
      <c r="M17" s="84">
        <v>0.15</v>
      </c>
      <c r="N17" s="312"/>
      <c r="O17" s="335"/>
      <c r="P17" s="351"/>
    </row>
    <row r="18" spans="1:19" ht="20.85" customHeight="1">
      <c r="A18" s="309">
        <v>2</v>
      </c>
      <c r="B18" s="56" t="s">
        <v>17</v>
      </c>
      <c r="C18" s="301" t="s">
        <v>20</v>
      </c>
      <c r="D18" s="301"/>
      <c r="E18" s="336">
        <v>504.4</v>
      </c>
      <c r="F18" s="311">
        <v>0.376</v>
      </c>
      <c r="G18" s="311">
        <f>F18*2.53458</f>
        <v>0.95300207999999997</v>
      </c>
      <c r="H18" s="347">
        <v>0.113</v>
      </c>
      <c r="I18" s="339">
        <f>H18*3.03486</f>
        <v>0.34293918000000001</v>
      </c>
      <c r="J18" s="15"/>
      <c r="K18" s="67">
        <v>3</v>
      </c>
      <c r="L18" s="85">
        <v>0.17899999999999999</v>
      </c>
      <c r="M18" s="86">
        <v>11.04</v>
      </c>
      <c r="N18" s="311">
        <f>((M18*L18)+(L19*M19)+(L20*M20))*1.16562</f>
        <v>2.5969547351999998</v>
      </c>
      <c r="O18" s="333">
        <f>N18+G18+I18</f>
        <v>3.8928959952</v>
      </c>
      <c r="P18" s="350">
        <f>O18*E18</f>
        <v>1963.5767399788799</v>
      </c>
    </row>
    <row r="19" spans="1:19" ht="36.200000000000003" customHeight="1">
      <c r="A19" s="342"/>
      <c r="B19" s="60" t="s">
        <v>15</v>
      </c>
      <c r="C19" s="302"/>
      <c r="D19" s="302"/>
      <c r="E19" s="355"/>
      <c r="F19" s="338"/>
      <c r="G19" s="338"/>
      <c r="H19" s="348"/>
      <c r="I19" s="340"/>
      <c r="J19" s="69"/>
      <c r="K19" s="70">
        <v>3</v>
      </c>
      <c r="L19" s="87">
        <v>0.02</v>
      </c>
      <c r="M19" s="88">
        <v>5.84</v>
      </c>
      <c r="N19" s="338"/>
      <c r="O19" s="334"/>
      <c r="P19" s="356"/>
    </row>
    <row r="20" spans="1:19" ht="34.700000000000003" customHeight="1">
      <c r="A20" s="310"/>
      <c r="B20" s="16"/>
      <c r="C20" s="303"/>
      <c r="D20" s="303"/>
      <c r="E20" s="337"/>
      <c r="F20" s="312"/>
      <c r="G20" s="312"/>
      <c r="H20" s="349"/>
      <c r="I20" s="341"/>
      <c r="J20" s="16"/>
      <c r="K20" s="16"/>
      <c r="L20" s="89">
        <v>3.0000000000000001E-3</v>
      </c>
      <c r="M20" s="90">
        <v>45</v>
      </c>
      <c r="N20" s="312"/>
      <c r="O20" s="335"/>
      <c r="P20" s="351"/>
    </row>
    <row r="21" spans="1:19" ht="17.25" customHeight="1">
      <c r="A21" s="317">
        <v>1</v>
      </c>
      <c r="B21" s="56" t="s">
        <v>10</v>
      </c>
      <c r="C21" s="301"/>
      <c r="D21" s="301"/>
      <c r="E21" s="333">
        <v>23</v>
      </c>
      <c r="F21" s="333">
        <v>1.55</v>
      </c>
      <c r="G21" s="311">
        <f>F21*2.53458</f>
        <v>3.9285990000000002</v>
      </c>
      <c r="H21" s="333">
        <v>0.33</v>
      </c>
      <c r="I21" s="311">
        <f>H21*3.03486</f>
        <v>1.0015038000000001</v>
      </c>
      <c r="J21" s="58"/>
      <c r="K21" s="58"/>
      <c r="L21" s="103">
        <v>1.02</v>
      </c>
      <c r="M21" s="39">
        <v>31.39</v>
      </c>
      <c r="N21" s="339">
        <f>((M21*L21)+(M22*L22)+(M23*L23)+(M24*L24))*1.16562</f>
        <v>43.098939374400011</v>
      </c>
      <c r="O21" s="329">
        <f>N21+I21+G21</f>
        <v>48.029042174400011</v>
      </c>
      <c r="P21" s="333">
        <f>O21*E21</f>
        <v>1104.6679700112002</v>
      </c>
      <c r="S21" s="99">
        <v>260</v>
      </c>
    </row>
    <row r="22" spans="1:19" ht="18.95" customHeight="1">
      <c r="A22" s="332"/>
      <c r="B22" s="60" t="s">
        <v>11</v>
      </c>
      <c r="C22" s="302"/>
      <c r="D22" s="302"/>
      <c r="E22" s="334"/>
      <c r="F22" s="334"/>
      <c r="G22" s="338"/>
      <c r="H22" s="334"/>
      <c r="I22" s="338"/>
      <c r="J22" s="61"/>
      <c r="K22" s="61"/>
      <c r="L22" s="62">
        <v>0.71699999999999997</v>
      </c>
      <c r="M22" s="63">
        <v>3.5</v>
      </c>
      <c r="N22" s="340"/>
      <c r="O22" s="330"/>
      <c r="P22" s="334"/>
      <c r="S22" s="99"/>
    </row>
    <row r="23" spans="1:19" ht="18.75" customHeight="1">
      <c r="A23" s="332"/>
      <c r="B23" s="61"/>
      <c r="C23" s="302"/>
      <c r="D23" s="302"/>
      <c r="E23" s="334"/>
      <c r="F23" s="334"/>
      <c r="G23" s="338"/>
      <c r="H23" s="334"/>
      <c r="I23" s="338"/>
      <c r="J23" s="61"/>
      <c r="K23" s="61"/>
      <c r="L23" s="64">
        <v>1.6500000000000001E-2</v>
      </c>
      <c r="M23" s="63">
        <v>127.08</v>
      </c>
      <c r="N23" s="340"/>
      <c r="O23" s="330"/>
      <c r="P23" s="334"/>
      <c r="S23" s="99"/>
    </row>
    <row r="24" spans="1:19" ht="21" customHeight="1">
      <c r="A24" s="318"/>
      <c r="B24" s="102"/>
      <c r="C24" s="303"/>
      <c r="D24" s="303"/>
      <c r="E24" s="335"/>
      <c r="F24" s="335"/>
      <c r="G24" s="312"/>
      <c r="H24" s="335"/>
      <c r="I24" s="312"/>
      <c r="J24" s="102" t="s">
        <v>21</v>
      </c>
      <c r="K24" s="102"/>
      <c r="L24" s="65">
        <v>8.9999999999999998E-4</v>
      </c>
      <c r="M24" s="47">
        <v>390</v>
      </c>
      <c r="N24" s="341"/>
      <c r="O24" s="331"/>
      <c r="P24" s="335"/>
      <c r="S24" s="99"/>
    </row>
    <row r="25" spans="1:19" ht="17.25" customHeight="1">
      <c r="A25" s="32">
        <v>3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19" ht="38.450000000000003" customHeight="1">
      <c r="A26" s="301"/>
      <c r="B26" s="301" t="s">
        <v>18</v>
      </c>
      <c r="C26" s="31"/>
      <c r="D26" s="31"/>
      <c r="E26" s="37">
        <v>6</v>
      </c>
      <c r="F26" s="311">
        <v>1.67</v>
      </c>
      <c r="G26" s="311">
        <f>F26*2.53458</f>
        <v>4.2327485999999999</v>
      </c>
      <c r="H26" s="311">
        <v>0.65</v>
      </c>
      <c r="I26" s="311">
        <f>H26*3.03486</f>
        <v>1.9726590000000002</v>
      </c>
      <c r="J26" s="31"/>
      <c r="K26" s="31"/>
      <c r="L26" s="31"/>
      <c r="M26" s="31"/>
      <c r="N26" s="31"/>
      <c r="O26" s="40">
        <f>I26+G26</f>
        <v>6.2054076</v>
      </c>
      <c r="P26" s="59">
        <f>O26*E26</f>
        <v>37.232445599999998</v>
      </c>
    </row>
    <row r="27" spans="1:19" ht="20.45" customHeight="1">
      <c r="A27" s="302"/>
      <c r="B27" s="302"/>
      <c r="C27" s="69"/>
      <c r="D27" s="69"/>
      <c r="E27" s="55">
        <v>6</v>
      </c>
      <c r="F27" s="338"/>
      <c r="G27" s="338"/>
      <c r="H27" s="338"/>
      <c r="I27" s="338"/>
      <c r="J27" s="69"/>
      <c r="K27" s="69"/>
      <c r="L27" s="55">
        <v>1</v>
      </c>
      <c r="M27" s="91">
        <v>1.27</v>
      </c>
      <c r="N27" s="63">
        <f>M27*1.16525</f>
        <v>1.4798674999999999</v>
      </c>
      <c r="O27" s="57">
        <f>N27</f>
        <v>1.4798674999999999</v>
      </c>
      <c r="P27" s="71">
        <f>O27*E27</f>
        <v>8.8792049999999989</v>
      </c>
    </row>
    <row r="28" spans="1:19" ht="17.25" customHeight="1">
      <c r="A28" s="302"/>
      <c r="B28" s="302"/>
      <c r="C28" s="61"/>
      <c r="D28" s="61"/>
      <c r="E28" s="92">
        <v>0.27</v>
      </c>
      <c r="F28" s="338"/>
      <c r="G28" s="338"/>
      <c r="H28" s="338"/>
      <c r="I28" s="338"/>
      <c r="J28" s="61"/>
      <c r="K28" s="61"/>
      <c r="L28" s="55">
        <v>1</v>
      </c>
      <c r="M28" s="93">
        <v>26</v>
      </c>
      <c r="N28" s="63">
        <v>34.835870399999997</v>
      </c>
      <c r="O28" s="57">
        <f>N28</f>
        <v>34.835870399999997</v>
      </c>
      <c r="P28" s="71">
        <f>O28*E28</f>
        <v>9.4056850080000007</v>
      </c>
    </row>
    <row r="29" spans="1:19" ht="17.25" customHeight="1">
      <c r="A29" s="303"/>
      <c r="B29" s="303"/>
      <c r="C29" s="25"/>
      <c r="D29" s="25"/>
      <c r="E29" s="42">
        <v>6</v>
      </c>
      <c r="F29" s="312"/>
      <c r="G29" s="312"/>
      <c r="H29" s="312"/>
      <c r="I29" s="312"/>
      <c r="J29" s="25"/>
      <c r="K29" s="25"/>
      <c r="L29" s="42">
        <v>1</v>
      </c>
      <c r="M29" s="90">
        <v>13</v>
      </c>
      <c r="N29" s="63">
        <v>15.166319999999999</v>
      </c>
      <c r="O29" s="57">
        <f>N29</f>
        <v>15.166319999999999</v>
      </c>
      <c r="P29" s="71">
        <f>O29*E29</f>
        <v>90.997919999999993</v>
      </c>
    </row>
    <row r="30" spans="1:19" ht="17.25" customHeight="1">
      <c r="A30" s="49"/>
      <c r="B30" s="49"/>
      <c r="C30" s="49"/>
      <c r="D30" s="320"/>
      <c r="E30" s="320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94">
        <f>P29+P28+P27+P26+P21+P18+P16+P14</f>
        <v>4734.4560735700807</v>
      </c>
    </row>
    <row r="31" spans="1:19" ht="17.25" customHeight="1">
      <c r="A31" s="3"/>
      <c r="B31" s="3"/>
      <c r="C31" s="3"/>
      <c r="D31" s="51">
        <v>0.13300000000000001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52">
        <f>P30*0.133</f>
        <v>629.68265778482078</v>
      </c>
    </row>
    <row r="32" spans="1:19" ht="17.25" customHeight="1">
      <c r="A32" s="1"/>
      <c r="B32" s="1"/>
      <c r="C32" s="1"/>
      <c r="D32" s="296"/>
      <c r="E32" s="296"/>
      <c r="F32" s="1"/>
      <c r="G32" s="1"/>
      <c r="H32" s="1"/>
      <c r="I32" s="1"/>
      <c r="J32" s="1"/>
      <c r="K32" s="1"/>
      <c r="L32" s="1"/>
      <c r="M32" s="1"/>
      <c r="N32" s="1"/>
      <c r="O32" s="1"/>
      <c r="P32" s="53">
        <f>P31+P30</f>
        <v>5364.1387313549012</v>
      </c>
    </row>
    <row r="33" spans="1:16" ht="17.25" customHeight="1">
      <c r="A33" s="3"/>
      <c r="B33" s="3"/>
      <c r="C33" s="3"/>
      <c r="D33" s="54">
        <v>0.11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52">
        <f>P32*0.11</f>
        <v>590.05526044903911</v>
      </c>
    </row>
    <row r="34" spans="1:16" ht="17.25" customHeight="1">
      <c r="A34" s="140"/>
      <c r="B34" s="140"/>
      <c r="C34" s="140"/>
      <c r="D34" s="54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52">
        <f>P32+P31</f>
        <v>5993.8213891397218</v>
      </c>
    </row>
    <row r="35" spans="1:16" ht="17.25" customHeight="1">
      <c r="A35" s="140"/>
      <c r="B35" s="140"/>
      <c r="C35" s="140"/>
      <c r="D35" s="54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52"/>
    </row>
    <row r="36" spans="1:16" ht="17.25" customHeight="1">
      <c r="A36" s="140"/>
      <c r="B36" s="140"/>
      <c r="C36" s="140"/>
      <c r="D36" s="54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52"/>
    </row>
    <row r="37" spans="1:16" ht="17.25" customHeight="1">
      <c r="A37" s="140"/>
      <c r="B37" s="140"/>
      <c r="C37" s="140"/>
      <c r="D37" s="54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52"/>
    </row>
    <row r="38" spans="1:16" ht="17.25" customHeight="1">
      <c r="A38" s="140"/>
      <c r="B38" s="140"/>
      <c r="C38" s="140"/>
      <c r="D38" s="54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52"/>
    </row>
    <row r="39" spans="1:16" ht="17.25" customHeight="1">
      <c r="A39" s="142"/>
      <c r="B39" s="142"/>
      <c r="C39" s="142"/>
      <c r="D39" s="54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52"/>
    </row>
    <row r="40" spans="1:16" ht="17.25" customHeight="1">
      <c r="A40" s="142"/>
      <c r="B40" s="142"/>
      <c r="C40" s="142"/>
      <c r="D40" s="54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52"/>
    </row>
    <row r="41" spans="1:16" ht="17.25" customHeight="1">
      <c r="A41" s="142"/>
      <c r="B41" s="142"/>
      <c r="C41" s="142"/>
      <c r="D41" s="54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52"/>
    </row>
    <row r="42" spans="1:16" ht="17.25" customHeight="1">
      <c r="A42" s="142"/>
      <c r="B42" s="142"/>
      <c r="C42" s="142"/>
      <c r="D42" s="54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42"/>
      <c r="P42" s="52"/>
    </row>
    <row r="43" spans="1:16" ht="17.25" customHeight="1">
      <c r="A43" s="142"/>
      <c r="B43" s="142"/>
      <c r="C43" s="142"/>
      <c r="D43" s="54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52"/>
    </row>
    <row r="44" spans="1:16" ht="17.25" customHeight="1">
      <c r="A44" s="140"/>
      <c r="B44" s="140"/>
      <c r="C44" s="140"/>
      <c r="D44" s="54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52"/>
    </row>
    <row r="45" spans="1:16" ht="17.25" customHeight="1">
      <c r="A45" s="140"/>
      <c r="B45" s="140"/>
      <c r="C45" s="140"/>
      <c r="D45" s="54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52"/>
    </row>
    <row r="46" spans="1:16" ht="17.25" customHeight="1">
      <c r="A46" s="140"/>
      <c r="B46" s="140"/>
      <c r="C46" s="140"/>
      <c r="D46" s="54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52"/>
    </row>
    <row r="47" spans="1:16" ht="17.25" customHeight="1">
      <c r="A47" s="140"/>
      <c r="B47" s="140"/>
      <c r="C47" s="140"/>
      <c r="D47" s="54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52"/>
    </row>
    <row r="48" spans="1:16" ht="17.25" customHeight="1">
      <c r="A48" s="140"/>
      <c r="B48" s="140"/>
      <c r="C48" s="140"/>
      <c r="D48" s="54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52"/>
    </row>
    <row r="49" spans="1:17" ht="17.25" customHeight="1">
      <c r="A49" s="140"/>
      <c r="B49" s="140"/>
      <c r="C49" s="140"/>
      <c r="D49" s="54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  <c r="P49" s="52"/>
    </row>
    <row r="50" spans="1:17" ht="17.25" customHeight="1">
      <c r="A50" s="3"/>
      <c r="B50" s="3"/>
      <c r="C50" s="3"/>
      <c r="D50" s="278"/>
      <c r="E50" s="278"/>
      <c r="F50" s="3"/>
      <c r="G50" s="3"/>
      <c r="H50" s="3"/>
      <c r="I50" s="3"/>
      <c r="J50" s="3"/>
      <c r="K50" s="3"/>
      <c r="L50" s="3"/>
      <c r="M50" s="3"/>
      <c r="N50" s="3"/>
      <c r="O50" s="3"/>
      <c r="P50" s="52"/>
    </row>
    <row r="51" spans="1:17" ht="21" customHeight="1">
      <c r="A51" s="295" t="str">
        <f>'Table 2'!A1:B1</f>
        <v>ՀՀ ՇԻՐԱԿԻ ՄԱՐԶԻ ԱՇՈՑՔ ՀԱՄԱՅՆՔԻ ՓՈՔՐ ՍԵՊԱՍԱՐ ԲՆԱԿԱՎԱՅՐԻ 2-ՐԴ ՓՈՂՈՑԻ ՏՈՒՖ ՔԱՐՈՎ ՍԱԼԱՐԿՄԱՆ ԱՇԽԱՏԱՆՔՆԵՐ</v>
      </c>
      <c r="B51" s="295"/>
      <c r="C51" s="295"/>
      <c r="D51" s="295"/>
      <c r="E51" s="295"/>
      <c r="F51" s="295"/>
      <c r="G51" s="295"/>
      <c r="H51" s="295"/>
      <c r="I51" s="295"/>
      <c r="J51" s="295"/>
      <c r="K51" s="295"/>
      <c r="L51" s="295"/>
      <c r="M51" s="295"/>
      <c r="N51" s="295"/>
      <c r="O51" s="295"/>
      <c r="P51" s="295"/>
    </row>
    <row r="52" spans="1:17" ht="19.7" customHeight="1">
      <c r="A52" s="296"/>
      <c r="B52" s="296"/>
      <c r="C52" s="296"/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  <c r="O52" s="296"/>
      <c r="P52" s="296"/>
    </row>
    <row r="53" spans="1:17" ht="12" customHeight="1">
      <c r="A53" s="278"/>
      <c r="B53" s="278"/>
      <c r="C53" s="278"/>
      <c r="D53" s="278"/>
      <c r="E53" s="278"/>
      <c r="F53" s="278"/>
      <c r="G53" s="278"/>
      <c r="H53" s="278"/>
      <c r="I53" s="278"/>
      <c r="J53" s="278"/>
      <c r="K53" s="278"/>
      <c r="L53" s="278"/>
      <c r="M53" s="278"/>
      <c r="N53" s="278"/>
      <c r="O53" s="278"/>
      <c r="P53" s="278"/>
    </row>
    <row r="54" spans="1:17" ht="13.5" customHeight="1">
      <c r="A54" s="279"/>
      <c r="B54" s="279"/>
      <c r="C54" s="279"/>
      <c r="D54" s="279"/>
      <c r="E54" s="279"/>
      <c r="F54" s="12"/>
      <c r="G54" s="12"/>
      <c r="H54" s="12"/>
      <c r="I54" s="12"/>
      <c r="J54" s="279"/>
      <c r="K54" s="279"/>
      <c r="L54" s="279"/>
      <c r="M54" s="297">
        <f>P69</f>
        <v>78.140292443756408</v>
      </c>
      <c r="N54" s="297"/>
      <c r="O54" s="279"/>
      <c r="P54" s="279"/>
    </row>
    <row r="55" spans="1:17" ht="12" customHeight="1">
      <c r="A55" s="298" t="s">
        <v>7</v>
      </c>
      <c r="B55" s="301"/>
      <c r="C55" s="301"/>
      <c r="D55" s="301"/>
      <c r="E55" s="301"/>
      <c r="F55" s="290"/>
      <c r="G55" s="304"/>
      <c r="H55" s="304"/>
      <c r="I55" s="304"/>
      <c r="J55" s="304"/>
      <c r="K55" s="304"/>
      <c r="L55" s="304"/>
      <c r="M55" s="304"/>
      <c r="N55" s="291"/>
      <c r="O55" s="301"/>
      <c r="P55" s="301"/>
    </row>
    <row r="56" spans="1:17" ht="12" customHeight="1">
      <c r="A56" s="299"/>
      <c r="B56" s="302"/>
      <c r="C56" s="302"/>
      <c r="D56" s="302"/>
      <c r="E56" s="302"/>
      <c r="F56" s="305"/>
      <c r="G56" s="306"/>
      <c r="H56" s="305"/>
      <c r="I56" s="306"/>
      <c r="J56" s="290"/>
      <c r="K56" s="304"/>
      <c r="L56" s="304"/>
      <c r="M56" s="304"/>
      <c r="N56" s="291"/>
      <c r="O56" s="302"/>
      <c r="P56" s="302"/>
    </row>
    <row r="57" spans="1:17" ht="34.5" customHeight="1">
      <c r="A57" s="299"/>
      <c r="B57" s="302"/>
      <c r="C57" s="302"/>
      <c r="D57" s="302"/>
      <c r="E57" s="302"/>
      <c r="F57" s="307"/>
      <c r="G57" s="308"/>
      <c r="H57" s="307"/>
      <c r="I57" s="308"/>
      <c r="J57" s="301"/>
      <c r="K57" s="301"/>
      <c r="L57" s="301"/>
      <c r="M57" s="301"/>
      <c r="N57" s="301"/>
      <c r="O57" s="302"/>
      <c r="P57" s="302"/>
    </row>
    <row r="58" spans="1:17" ht="67.5" customHeight="1">
      <c r="A58" s="300"/>
      <c r="B58" s="303"/>
      <c r="C58" s="303"/>
      <c r="D58" s="303"/>
      <c r="E58" s="303"/>
      <c r="F58" s="30"/>
      <c r="G58" s="30"/>
      <c r="H58" s="30"/>
      <c r="I58" s="30"/>
      <c r="J58" s="303"/>
      <c r="K58" s="303"/>
      <c r="L58" s="303"/>
      <c r="M58" s="303"/>
      <c r="N58" s="303"/>
      <c r="O58" s="303"/>
      <c r="P58" s="303"/>
    </row>
    <row r="59" spans="1:17" ht="17.25" customHeight="1">
      <c r="A59" s="73">
        <v>1</v>
      </c>
      <c r="B59" s="32">
        <v>2</v>
      </c>
      <c r="C59" s="32">
        <v>3</v>
      </c>
      <c r="D59" s="32">
        <v>4</v>
      </c>
      <c r="E59" s="32">
        <v>5</v>
      </c>
      <c r="F59" s="32">
        <v>6</v>
      </c>
      <c r="G59" s="32">
        <v>7</v>
      </c>
      <c r="H59" s="32">
        <v>8</v>
      </c>
      <c r="I59" s="32">
        <v>9</v>
      </c>
      <c r="J59" s="32">
        <v>10</v>
      </c>
      <c r="K59" s="33">
        <v>11</v>
      </c>
      <c r="L59" s="95">
        <v>12</v>
      </c>
      <c r="M59" s="34">
        <v>13</v>
      </c>
      <c r="N59" s="32">
        <v>14</v>
      </c>
      <c r="O59" s="33">
        <v>15</v>
      </c>
      <c r="P59" s="32">
        <v>16</v>
      </c>
    </row>
    <row r="60" spans="1:17" ht="17.25" customHeight="1">
      <c r="A60" s="73">
        <v>1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</row>
    <row r="61" spans="1:17" ht="49.5" customHeight="1">
      <c r="A61" s="301"/>
      <c r="B61" s="301" t="s">
        <v>18</v>
      </c>
      <c r="C61" s="31"/>
      <c r="D61" s="31"/>
      <c r="E61" s="35">
        <v>2</v>
      </c>
      <c r="F61" s="311">
        <v>1.67</v>
      </c>
      <c r="G61" s="311">
        <f>F61*2.45783</f>
        <v>4.1045761000000001</v>
      </c>
      <c r="H61" s="311">
        <v>0.65</v>
      </c>
      <c r="I61" s="311">
        <f>H61*3.10716</f>
        <v>2.0196540000000001</v>
      </c>
      <c r="J61" s="31"/>
      <c r="K61" s="31"/>
      <c r="L61" s="31"/>
      <c r="M61" s="31"/>
      <c r="N61" s="31"/>
      <c r="O61" s="46">
        <f>I61+G61</f>
        <v>6.1242301000000001</v>
      </c>
      <c r="P61" s="45">
        <f>O61*E61</f>
        <v>12.2484602</v>
      </c>
      <c r="Q61" s="99"/>
    </row>
    <row r="62" spans="1:17" ht="23.1" customHeight="1">
      <c r="A62" s="302"/>
      <c r="B62" s="302"/>
      <c r="C62" s="69"/>
      <c r="D62" s="69"/>
      <c r="E62" s="55">
        <v>8</v>
      </c>
      <c r="F62" s="338"/>
      <c r="G62" s="338"/>
      <c r="H62" s="338"/>
      <c r="I62" s="338"/>
      <c r="J62" s="69"/>
      <c r="K62" s="69"/>
      <c r="L62" s="96">
        <v>1</v>
      </c>
      <c r="M62" s="91">
        <v>1.35</v>
      </c>
      <c r="N62" s="63">
        <f>M62*1.16525</f>
        <v>1.5730875</v>
      </c>
      <c r="O62" s="57">
        <f>N62</f>
        <v>1.5730875</v>
      </c>
      <c r="P62" s="63">
        <f>E62*O62</f>
        <v>12.5847</v>
      </c>
    </row>
    <row r="63" spans="1:17" ht="17.25" customHeight="1">
      <c r="A63" s="302"/>
      <c r="B63" s="302"/>
      <c r="C63" s="61"/>
      <c r="D63" s="61"/>
      <c r="E63" s="92">
        <v>0.2</v>
      </c>
      <c r="F63" s="338"/>
      <c r="G63" s="338"/>
      <c r="H63" s="338"/>
      <c r="I63" s="338"/>
      <c r="J63" s="61"/>
      <c r="K63" s="61"/>
      <c r="L63" s="96">
        <v>1</v>
      </c>
      <c r="M63" s="93">
        <v>29.86</v>
      </c>
      <c r="N63" s="63">
        <v>34.835870399999997</v>
      </c>
      <c r="O63" s="57">
        <f>N63</f>
        <v>34.835870399999997</v>
      </c>
      <c r="P63" s="63">
        <f>E63*O63</f>
        <v>6.9671740799999995</v>
      </c>
    </row>
    <row r="64" spans="1:17" ht="17.25" customHeight="1">
      <c r="A64" s="303"/>
      <c r="B64" s="303"/>
      <c r="C64" s="25"/>
      <c r="D64" s="25"/>
      <c r="E64" s="42">
        <v>2</v>
      </c>
      <c r="F64" s="312"/>
      <c r="G64" s="312"/>
      <c r="H64" s="312"/>
      <c r="I64" s="312"/>
      <c r="J64" s="25"/>
      <c r="K64" s="25"/>
      <c r="L64" s="97">
        <v>1</v>
      </c>
      <c r="M64" s="90">
        <v>13</v>
      </c>
      <c r="N64" s="63">
        <v>15.166319999999999</v>
      </c>
      <c r="O64" s="57">
        <f>N64</f>
        <v>15.166319999999999</v>
      </c>
      <c r="P64" s="63">
        <f>E64*O64</f>
        <v>30.332639999999998</v>
      </c>
    </row>
    <row r="65" spans="1:16" ht="33" customHeight="1">
      <c r="A65" s="49"/>
      <c r="B65" s="49"/>
      <c r="C65" s="49"/>
      <c r="D65" s="320"/>
      <c r="E65" s="320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98">
        <f>P64+P63+P62+P61</f>
        <v>62.132974279999999</v>
      </c>
    </row>
    <row r="66" spans="1:16" ht="17.25" customHeight="1">
      <c r="A66" s="3"/>
      <c r="B66" s="3"/>
      <c r="C66" s="3"/>
      <c r="D66" s="51">
        <v>0.13300000000000001</v>
      </c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80">
        <f>P65*0.133</f>
        <v>8.2636855792400006</v>
      </c>
    </row>
    <row r="67" spans="1:16" ht="17.25" customHeight="1">
      <c r="A67" s="1"/>
      <c r="B67" s="1"/>
      <c r="C67" s="1"/>
      <c r="D67" s="296"/>
      <c r="E67" s="296"/>
      <c r="F67" s="1"/>
      <c r="G67" s="1"/>
      <c r="H67" s="1"/>
      <c r="I67" s="1"/>
      <c r="J67" s="1"/>
      <c r="K67" s="1"/>
      <c r="L67" s="1"/>
      <c r="M67" s="1"/>
      <c r="N67" s="1"/>
      <c r="O67" s="1"/>
      <c r="P67" s="80">
        <f>P66+P65</f>
        <v>70.396659859240003</v>
      </c>
    </row>
    <row r="68" spans="1:16" ht="17.25" customHeight="1">
      <c r="A68" s="3"/>
      <c r="B68" s="3"/>
      <c r="C68" s="3"/>
      <c r="D68" s="54">
        <v>0.11</v>
      </c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80">
        <f>P67*0.11</f>
        <v>7.7436325845164005</v>
      </c>
    </row>
    <row r="69" spans="1:16" ht="17.25" customHeight="1">
      <c r="A69" s="3"/>
      <c r="B69" s="3"/>
      <c r="C69" s="3"/>
      <c r="D69" s="278"/>
      <c r="E69" s="278"/>
      <c r="F69" s="3"/>
      <c r="G69" s="3"/>
      <c r="H69" s="3"/>
      <c r="I69" s="3"/>
      <c r="J69" s="3"/>
      <c r="K69" s="3"/>
      <c r="L69" s="3"/>
      <c r="M69" s="3"/>
      <c r="N69" s="3"/>
      <c r="O69" s="3"/>
      <c r="P69" s="80">
        <f>P68+P67</f>
        <v>78.140292443756408</v>
      </c>
    </row>
  </sheetData>
  <mergeCells count="110">
    <mergeCell ref="O21:O24"/>
    <mergeCell ref="P21:P24"/>
    <mergeCell ref="A61:A64"/>
    <mergeCell ref="B61:B64"/>
    <mergeCell ref="F61:F64"/>
    <mergeCell ref="G61:G64"/>
    <mergeCell ref="H61:H64"/>
    <mergeCell ref="I61:I64"/>
    <mergeCell ref="M57:M58"/>
    <mergeCell ref="N57:N58"/>
    <mergeCell ref="A26:A29"/>
    <mergeCell ref="B26:B29"/>
    <mergeCell ref="F26:F29"/>
    <mergeCell ref="G26:G29"/>
    <mergeCell ref="H26:H29"/>
    <mergeCell ref="I26:I29"/>
    <mergeCell ref="D30:E30"/>
    <mergeCell ref="D32:E32"/>
    <mergeCell ref="D50:E50"/>
    <mergeCell ref="A21:A24"/>
    <mergeCell ref="H56:I57"/>
    <mergeCell ref="J56:N56"/>
    <mergeCell ref="J57:J58"/>
    <mergeCell ref="K57:K58"/>
    <mergeCell ref="G21:G24"/>
    <mergeCell ref="H21:H24"/>
    <mergeCell ref="I21:I24"/>
    <mergeCell ref="N21:N24"/>
    <mergeCell ref="H14:H15"/>
    <mergeCell ref="I14:I15"/>
    <mergeCell ref="N14:N15"/>
    <mergeCell ref="A16:A17"/>
    <mergeCell ref="C16:C17"/>
    <mergeCell ref="I16:I17"/>
    <mergeCell ref="N16:N17"/>
    <mergeCell ref="C21:C24"/>
    <mergeCell ref="D21:D24"/>
    <mergeCell ref="E21:E24"/>
    <mergeCell ref="F21:F24"/>
    <mergeCell ref="F16:F17"/>
    <mergeCell ref="G16:G17"/>
    <mergeCell ref="H16:H17"/>
    <mergeCell ref="D65:E65"/>
    <mergeCell ref="D67:E67"/>
    <mergeCell ref="D69:E69"/>
    <mergeCell ref="A51:P51"/>
    <mergeCell ref="A52:P52"/>
    <mergeCell ref="A53:P53"/>
    <mergeCell ref="A54:E54"/>
    <mergeCell ref="J54:L54"/>
    <mergeCell ref="M54:N54"/>
    <mergeCell ref="O54:P54"/>
    <mergeCell ref="A55:A58"/>
    <mergeCell ref="B55:B58"/>
    <mergeCell ref="C55:C58"/>
    <mergeCell ref="D55:D58"/>
    <mergeCell ref="E55:E58"/>
    <mergeCell ref="F55:N55"/>
    <mergeCell ref="O55:O58"/>
    <mergeCell ref="P55:P58"/>
    <mergeCell ref="F56:G57"/>
    <mergeCell ref="L57:L58"/>
    <mergeCell ref="J11:J12"/>
    <mergeCell ref="K11:K12"/>
    <mergeCell ref="L11:L12"/>
    <mergeCell ref="M11:M12"/>
    <mergeCell ref="N11:N12"/>
    <mergeCell ref="O14:O15"/>
    <mergeCell ref="P14:P15"/>
    <mergeCell ref="A18:A20"/>
    <mergeCell ref="C18:C20"/>
    <mergeCell ref="D18:D20"/>
    <mergeCell ref="E18:E20"/>
    <mergeCell ref="F18:F20"/>
    <mergeCell ref="G18:G20"/>
    <mergeCell ref="H18:H20"/>
    <mergeCell ref="I18:I20"/>
    <mergeCell ref="N18:N20"/>
    <mergeCell ref="O18:O20"/>
    <mergeCell ref="P18:P20"/>
    <mergeCell ref="A14:A15"/>
    <mergeCell ref="C14:C15"/>
    <mergeCell ref="D14:D15"/>
    <mergeCell ref="E14:E15"/>
    <mergeCell ref="F14:F15"/>
    <mergeCell ref="G14:G15"/>
    <mergeCell ref="A8:G8"/>
    <mergeCell ref="O16:O17"/>
    <mergeCell ref="P16:P17"/>
    <mergeCell ref="D2:E2"/>
    <mergeCell ref="D4:E4"/>
    <mergeCell ref="A5:P5"/>
    <mergeCell ref="A6:P6"/>
    <mergeCell ref="A7:P7"/>
    <mergeCell ref="J8:L8"/>
    <mergeCell ref="M8:N8"/>
    <mergeCell ref="O8:P8"/>
    <mergeCell ref="A9:A12"/>
    <mergeCell ref="B9:B12"/>
    <mergeCell ref="C9:C12"/>
    <mergeCell ref="D9:D12"/>
    <mergeCell ref="E9:E12"/>
    <mergeCell ref="F9:N9"/>
    <mergeCell ref="O9:O12"/>
    <mergeCell ref="P9:P12"/>
    <mergeCell ref="F10:G11"/>
    <mergeCell ref="H10:I11"/>
    <mergeCell ref="J10:N10"/>
    <mergeCell ref="D16:D17"/>
    <mergeCell ref="E16:E17"/>
  </mergeCells>
  <pageMargins left="0.23622047244094491" right="0.23622047244094491" top="0.74803149606299213" bottom="0.74803149606299213" header="0.31496062992125984" footer="0.31496062992125984"/>
  <pageSetup paperSize="9" orientation="landscape" blackAndWhite="1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7C453-5B2A-4269-9CFF-F48FD718B3D1}">
  <dimension ref="A1:P16"/>
  <sheetViews>
    <sheetView workbookViewId="0">
      <selection activeCell="J25" sqref="J25"/>
    </sheetView>
  </sheetViews>
  <sheetFormatPr defaultRowHeight="12.75"/>
  <cols>
    <col min="1" max="1" width="6.1640625" style="128" customWidth="1"/>
    <col min="2" max="2" width="8.6640625" style="128" customWidth="1"/>
    <col min="3" max="3" width="33.1640625" style="128" customWidth="1"/>
    <col min="4" max="4" width="7.5" style="128" customWidth="1"/>
    <col min="5" max="5" width="8.6640625" style="128" customWidth="1"/>
    <col min="6" max="6" width="8.83203125" style="128" customWidth="1"/>
    <col min="7" max="7" width="8.6640625" style="128" customWidth="1"/>
    <col min="8" max="8" width="9.5" style="128" customWidth="1"/>
    <col min="9" max="9" width="8.5" style="128" customWidth="1"/>
    <col min="10" max="10" width="16" style="128" customWidth="1"/>
    <col min="11" max="11" width="6.6640625" style="128" customWidth="1"/>
    <col min="12" max="12" width="12" style="128" customWidth="1"/>
    <col min="13" max="14" width="8.83203125" style="128" customWidth="1"/>
    <col min="15" max="15" width="7.83203125" style="128" customWidth="1"/>
    <col min="16" max="16" width="12.5" style="128" customWidth="1"/>
  </cols>
  <sheetData>
    <row r="1" spans="1:16">
      <c r="A1" s="357" t="str">
        <f>'Table 2'!A1:B1</f>
        <v>ՀՀ ՇԻՐԱԿԻ ՄԱՐԶԻ ԱՇՈՑՔ ՀԱՄԱՅՆՔԻ ՓՈՔՐ ՍԵՊԱՍԱՐ ԲՆԱԿԱՎԱՅՐԻ 2-ՐԴ ՓՈՂՈՑԻ ՏՈՒՖ ՔԱՐՈՎ ՍԱԼԱՐԿՄԱՆ ԱՇԽԱՏԱՆՔՆԵՐ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  <c r="P1" s="357"/>
    </row>
    <row r="2" spans="1:16" ht="26.25" customHeight="1">
      <c r="A2" s="358"/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</row>
    <row r="3" spans="1:16" ht="21.75" customHeight="1">
      <c r="A3" s="213"/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</row>
    <row r="4" spans="1:16">
      <c r="A4" s="216" t="s">
        <v>67</v>
      </c>
      <c r="B4" s="216"/>
      <c r="C4" s="216"/>
      <c r="D4" s="216"/>
      <c r="E4" s="216"/>
      <c r="F4" s="216"/>
      <c r="G4" s="216"/>
      <c r="H4" s="107"/>
      <c r="I4" s="107"/>
      <c r="J4" s="214"/>
      <c r="K4" s="214"/>
      <c r="L4" s="214"/>
      <c r="M4" s="359">
        <f>P16</f>
        <v>1967.540049067874</v>
      </c>
      <c r="N4" s="359"/>
      <c r="O4" s="214"/>
      <c r="P4" s="214"/>
    </row>
    <row r="5" spans="1:16" ht="12.75" customHeight="1">
      <c r="A5" s="360" t="s">
        <v>7</v>
      </c>
      <c r="B5" s="363" t="s">
        <v>25</v>
      </c>
      <c r="C5" s="229"/>
      <c r="D5" s="229"/>
      <c r="E5" s="229"/>
      <c r="F5" s="240"/>
      <c r="G5" s="241"/>
      <c r="H5" s="241"/>
      <c r="I5" s="241"/>
      <c r="J5" s="241"/>
      <c r="K5" s="241"/>
      <c r="L5" s="241"/>
      <c r="M5" s="241"/>
      <c r="N5" s="242"/>
      <c r="O5" s="229"/>
      <c r="P5" s="229"/>
    </row>
    <row r="6" spans="1:16" ht="22.5" customHeight="1">
      <c r="A6" s="361"/>
      <c r="B6" s="364"/>
      <c r="C6" s="230"/>
      <c r="D6" s="230"/>
      <c r="E6" s="230"/>
      <c r="F6" s="236"/>
      <c r="G6" s="237"/>
      <c r="H6" s="236"/>
      <c r="I6" s="237"/>
      <c r="J6" s="240"/>
      <c r="K6" s="241"/>
      <c r="L6" s="241"/>
      <c r="M6" s="241"/>
      <c r="N6" s="242"/>
      <c r="O6" s="230"/>
      <c r="P6" s="230"/>
    </row>
    <row r="7" spans="1:16" ht="23.25" customHeight="1">
      <c r="A7" s="361"/>
      <c r="B7" s="364"/>
      <c r="C7" s="230"/>
      <c r="D7" s="230"/>
      <c r="E7" s="230"/>
      <c r="F7" s="238"/>
      <c r="G7" s="239"/>
      <c r="H7" s="238"/>
      <c r="I7" s="239"/>
      <c r="J7" s="229"/>
      <c r="K7" s="229"/>
      <c r="L7" s="229"/>
      <c r="M7" s="229"/>
      <c r="N7" s="229"/>
      <c r="O7" s="230"/>
      <c r="P7" s="230"/>
    </row>
    <row r="8" spans="1:16" ht="84" customHeight="1">
      <c r="A8" s="362"/>
      <c r="B8" s="365"/>
      <c r="C8" s="231"/>
      <c r="D8" s="231"/>
      <c r="E8" s="231"/>
      <c r="F8" s="108"/>
      <c r="G8" s="133" t="s">
        <v>62</v>
      </c>
      <c r="H8" s="108"/>
      <c r="I8" s="134" t="s">
        <v>66</v>
      </c>
      <c r="J8" s="231"/>
      <c r="K8" s="231"/>
      <c r="L8" s="231"/>
      <c r="M8" s="231"/>
      <c r="N8" s="231"/>
      <c r="O8" s="231"/>
      <c r="P8" s="231"/>
    </row>
    <row r="9" spans="1:16" ht="23.25" customHeight="1">
      <c r="A9" s="109">
        <v>1</v>
      </c>
      <c r="B9" s="109">
        <v>2</v>
      </c>
      <c r="C9" s="109">
        <v>3</v>
      </c>
      <c r="D9" s="109">
        <v>4</v>
      </c>
      <c r="E9" s="109">
        <v>5</v>
      </c>
      <c r="F9" s="109">
        <v>6</v>
      </c>
      <c r="G9" s="109">
        <v>7</v>
      </c>
      <c r="H9" s="109">
        <v>8</v>
      </c>
      <c r="I9" s="110"/>
      <c r="J9" s="109">
        <v>10</v>
      </c>
      <c r="K9" s="111">
        <v>11</v>
      </c>
      <c r="L9" s="109">
        <v>12</v>
      </c>
      <c r="M9" s="109">
        <v>13</v>
      </c>
      <c r="N9" s="112">
        <v>14</v>
      </c>
      <c r="O9" s="111">
        <v>15</v>
      </c>
      <c r="P9" s="109">
        <v>16</v>
      </c>
    </row>
    <row r="10" spans="1:16" ht="27">
      <c r="A10" s="369">
        <v>1</v>
      </c>
      <c r="B10" s="130" t="s">
        <v>22</v>
      </c>
      <c r="C10" s="371" t="s">
        <v>24</v>
      </c>
      <c r="D10" s="373">
        <v>2</v>
      </c>
      <c r="E10" s="375">
        <v>900</v>
      </c>
      <c r="F10" s="377">
        <v>1.67E-2</v>
      </c>
      <c r="G10" s="379">
        <f>F10*2.53458</f>
        <v>4.2327485999999998E-2</v>
      </c>
      <c r="H10" s="377">
        <v>4.7699999999999999E-2</v>
      </c>
      <c r="I10" s="379">
        <f>H10*3.03486</f>
        <v>0.14476282200000001</v>
      </c>
      <c r="J10" s="113"/>
      <c r="K10" s="113"/>
      <c r="L10" s="118">
        <v>0.31</v>
      </c>
      <c r="M10" s="120">
        <v>5</v>
      </c>
      <c r="N10" s="379">
        <f>(M10*L10)+(M11*L11)*1.16525</f>
        <v>1.5512235125</v>
      </c>
      <c r="O10" s="366">
        <f>N10+I10+G10</f>
        <v>1.7383138205000002</v>
      </c>
      <c r="P10" s="366">
        <f>O10*E10</f>
        <v>1564.4824384500002</v>
      </c>
    </row>
    <row r="11" spans="1:16" ht="13.5">
      <c r="A11" s="370"/>
      <c r="B11" s="131" t="s">
        <v>23</v>
      </c>
      <c r="C11" s="372"/>
      <c r="D11" s="374"/>
      <c r="E11" s="376"/>
      <c r="F11" s="378"/>
      <c r="G11" s="380"/>
      <c r="H11" s="378"/>
      <c r="I11" s="380"/>
      <c r="J11" s="129"/>
      <c r="K11" s="129"/>
      <c r="L11" s="119">
        <v>7.0000000000000001E-3</v>
      </c>
      <c r="M11" s="132">
        <v>0.15</v>
      </c>
      <c r="N11" s="380"/>
      <c r="O11" s="367"/>
      <c r="P11" s="367"/>
    </row>
    <row r="12" spans="1:16" ht="13.5">
      <c r="A12" s="121"/>
      <c r="B12" s="121"/>
      <c r="C12" s="121"/>
      <c r="D12" s="368"/>
      <c r="E12" s="368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2">
        <f>P10</f>
        <v>1564.4824384500002</v>
      </c>
    </row>
    <row r="13" spans="1:16" ht="13.5">
      <c r="A13" s="123"/>
      <c r="B13" s="123"/>
      <c r="C13" s="123"/>
      <c r="D13" s="124">
        <v>0.13300000000000001</v>
      </c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5">
        <f>P12*0.133</f>
        <v>208.07616431385006</v>
      </c>
    </row>
    <row r="14" spans="1:16" ht="13.5">
      <c r="A14" s="126"/>
      <c r="B14" s="126"/>
      <c r="C14" s="126"/>
      <c r="D14" s="358"/>
      <c r="E14" s="358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5">
        <f>P12+P13</f>
        <v>1772.5586027638503</v>
      </c>
    </row>
    <row r="15" spans="1:16" ht="13.5">
      <c r="A15" s="123"/>
      <c r="B15" s="123"/>
      <c r="C15" s="123"/>
      <c r="D15" s="127">
        <v>0.11</v>
      </c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5">
        <f>P14*0.11</f>
        <v>194.98144630402354</v>
      </c>
    </row>
    <row r="16" spans="1:16" ht="13.5">
      <c r="A16" s="123"/>
      <c r="B16" s="123"/>
      <c r="C16" s="123"/>
      <c r="D16" s="213"/>
      <c r="E16" s="21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5">
        <f>P15+P14</f>
        <v>1967.540049067874</v>
      </c>
    </row>
  </sheetData>
  <mergeCells count="37">
    <mergeCell ref="D14:E14"/>
    <mergeCell ref="D16:E16"/>
    <mergeCell ref="H10:H11"/>
    <mergeCell ref="I10:I11"/>
    <mergeCell ref="N10:N11"/>
    <mergeCell ref="O10:O11"/>
    <mergeCell ref="P10:P11"/>
    <mergeCell ref="D12:E12"/>
    <mergeCell ref="A10:A11"/>
    <mergeCell ref="C10:C11"/>
    <mergeCell ref="D10:D11"/>
    <mergeCell ref="E10:E11"/>
    <mergeCell ref="F10:F11"/>
    <mergeCell ref="G10:G11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  <mergeCell ref="F5:N5"/>
    <mergeCell ref="A5:A8"/>
    <mergeCell ref="B5:B8"/>
    <mergeCell ref="C5:C8"/>
    <mergeCell ref="D5:D8"/>
    <mergeCell ref="E5:E8"/>
    <mergeCell ref="A1:P1"/>
    <mergeCell ref="A2:P2"/>
    <mergeCell ref="A3:P3"/>
    <mergeCell ref="J4:L4"/>
    <mergeCell ref="M4:N4"/>
    <mergeCell ref="O4:P4"/>
    <mergeCell ref="A4:G4"/>
  </mergeCells>
  <pageMargins left="0.70866141732283472" right="0.70866141732283472" top="0.74803149606299213" bottom="0.74803149606299213" header="0.31496062992125984" footer="0.31496062992125984"/>
  <pageSetup paperSize="9" scale="85" orientation="landscape" blackAndWhite="1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6BB9E-9AF6-440C-B7E9-444567B3BE9C}">
  <dimension ref="A1:K67"/>
  <sheetViews>
    <sheetView tabSelected="1" topLeftCell="A28" workbookViewId="0">
      <selection activeCell="R68" sqref="R68"/>
    </sheetView>
  </sheetViews>
  <sheetFormatPr defaultRowHeight="12.75"/>
  <cols>
    <col min="2" max="3" width="39.83203125" customWidth="1"/>
    <col min="8" max="8" width="12" customWidth="1"/>
    <col min="9" max="9" width="9.5" bestFit="1" customWidth="1"/>
    <col min="10" max="10" width="10.6640625" bestFit="1" customWidth="1"/>
    <col min="11" max="16" width="0" hidden="1" customWidth="1"/>
  </cols>
  <sheetData>
    <row r="1" spans="1:8" ht="21" customHeight="1"/>
    <row r="2" spans="1:8" ht="19.7" customHeight="1">
      <c r="B2" s="381" t="s">
        <v>69</v>
      </c>
      <c r="C2" s="381"/>
      <c r="D2" s="381"/>
      <c r="E2" s="381"/>
      <c r="F2" s="381"/>
    </row>
    <row r="3" spans="1:8" ht="12" customHeight="1"/>
    <row r="4" spans="1:8" ht="13.5" customHeight="1">
      <c r="A4" s="295" t="str">
        <f>'Table 2'!A1:B1</f>
        <v>ՀՀ ՇԻՐԱԿԻ ՄԱՐԶԻ ԱՇՈՑՔ ՀԱՄԱՅՆՔԻ ՓՈՔՐ ՍԵՊԱՍԱՐ ԲՆԱԿԱՎԱՅՐԻ 2-ՐԴ ՓՈՂՈՑԻ ՏՈՒՖ ՔԱՐՈՎ ՍԱԼԱՐԿՄԱՆ ԱՇԽԱՏԱՆՔՆԵՐ</v>
      </c>
      <c r="B4" s="295"/>
      <c r="C4" s="295"/>
      <c r="D4" s="295"/>
      <c r="E4" s="295"/>
      <c r="F4" s="295"/>
      <c r="G4" s="295"/>
      <c r="H4" s="295"/>
    </row>
    <row r="5" spans="1:8" ht="12" customHeight="1">
      <c r="A5" s="295"/>
      <c r="B5" s="295"/>
      <c r="C5" s="295"/>
      <c r="D5" s="295"/>
      <c r="E5" s="295"/>
      <c r="F5" s="295"/>
      <c r="G5" s="295"/>
      <c r="H5" s="295"/>
    </row>
    <row r="6" spans="1:8" ht="12" customHeight="1">
      <c r="A6" s="295"/>
      <c r="B6" s="295"/>
      <c r="C6" s="295"/>
      <c r="D6" s="295"/>
      <c r="E6" s="295"/>
      <c r="F6" s="295"/>
      <c r="G6" s="295"/>
      <c r="H6" s="295"/>
    </row>
    <row r="7" spans="1:8" ht="12" customHeight="1">
      <c r="A7" s="295" t="s">
        <v>101</v>
      </c>
      <c r="B7" s="295"/>
      <c r="C7" s="295"/>
      <c r="D7" s="295"/>
      <c r="E7" s="295"/>
      <c r="F7" s="295"/>
      <c r="G7" s="295"/>
      <c r="H7" s="295"/>
    </row>
    <row r="8" spans="1:8" ht="30" customHeight="1">
      <c r="A8" s="287"/>
      <c r="B8" s="287"/>
      <c r="C8" s="287"/>
      <c r="D8" s="287"/>
      <c r="E8" s="287"/>
      <c r="F8" s="287"/>
      <c r="G8" s="279"/>
      <c r="H8" s="279"/>
    </row>
    <row r="9" spans="1:8" ht="67.5" customHeight="1">
      <c r="A9" s="298" t="s">
        <v>7</v>
      </c>
      <c r="B9" s="382" t="s">
        <v>34</v>
      </c>
      <c r="C9" s="262" t="s">
        <v>70</v>
      </c>
      <c r="D9" s="301"/>
      <c r="E9" s="301"/>
      <c r="F9" s="384" t="s">
        <v>31</v>
      </c>
      <c r="G9" s="301"/>
      <c r="H9" s="301"/>
    </row>
    <row r="10" spans="1:8" ht="17.25" customHeight="1">
      <c r="A10" s="299"/>
      <c r="B10" s="383"/>
      <c r="C10" s="387"/>
      <c r="D10" s="302"/>
      <c r="E10" s="302"/>
      <c r="F10" s="385"/>
      <c r="G10" s="302"/>
      <c r="H10" s="302"/>
    </row>
    <row r="11" spans="1:8" ht="24.6" customHeight="1">
      <c r="A11" s="299"/>
      <c r="B11" s="383"/>
      <c r="C11" s="387"/>
      <c r="D11" s="302"/>
      <c r="E11" s="302"/>
      <c r="F11" s="385"/>
      <c r="G11" s="302"/>
      <c r="H11" s="302"/>
    </row>
    <row r="12" spans="1:8" ht="29.45" customHeight="1">
      <c r="A12" s="300"/>
      <c r="B12" s="354"/>
      <c r="C12" s="388"/>
      <c r="D12" s="303"/>
      <c r="E12" s="303"/>
      <c r="F12" s="386"/>
      <c r="G12" s="303"/>
      <c r="H12" s="303"/>
    </row>
    <row r="13" spans="1:8" ht="53.25" customHeight="1">
      <c r="A13" s="210">
        <v>1</v>
      </c>
      <c r="B13" s="32">
        <v>2</v>
      </c>
      <c r="C13" s="32">
        <v>3</v>
      </c>
      <c r="D13" s="32">
        <v>4</v>
      </c>
      <c r="E13" s="32">
        <v>5</v>
      </c>
      <c r="F13" s="32">
        <v>6</v>
      </c>
      <c r="G13" s="32">
        <v>7</v>
      </c>
      <c r="H13" s="32">
        <v>8</v>
      </c>
    </row>
    <row r="14" spans="1:8" ht="29.1" customHeight="1">
      <c r="A14" s="309">
        <v>1</v>
      </c>
      <c r="B14" s="301"/>
      <c r="C14" s="255" t="s">
        <v>71</v>
      </c>
      <c r="D14" s="195"/>
      <c r="E14" s="389" t="s">
        <v>72</v>
      </c>
      <c r="F14" s="199">
        <v>1573.8</v>
      </c>
      <c r="G14" s="39">
        <v>0.62011156846104376</v>
      </c>
      <c r="H14" s="202">
        <v>975.93158644399057</v>
      </c>
    </row>
    <row r="15" spans="1:8" ht="17.25" customHeight="1">
      <c r="A15" s="310"/>
      <c r="B15" s="303"/>
      <c r="C15" s="256"/>
      <c r="D15" s="196"/>
      <c r="E15" s="390" t="s">
        <v>73</v>
      </c>
      <c r="F15" s="200">
        <f>F14*1.95</f>
        <v>3068.91</v>
      </c>
      <c r="G15" s="44">
        <v>0.31520124999999999</v>
      </c>
      <c r="H15" s="202">
        <v>967.32426813749987</v>
      </c>
    </row>
    <row r="16" spans="1:8" ht="18.95" customHeight="1">
      <c r="A16" s="317">
        <v>2</v>
      </c>
      <c r="B16" s="319" t="s">
        <v>27</v>
      </c>
      <c r="C16" s="319" t="s">
        <v>74</v>
      </c>
      <c r="D16" s="207" t="s">
        <v>28</v>
      </c>
      <c r="E16" s="391" t="s">
        <v>75</v>
      </c>
      <c r="F16" s="198">
        <v>3195</v>
      </c>
      <c r="G16" s="39">
        <v>1.91318333115E-2</v>
      </c>
      <c r="H16" s="202">
        <v>61.126207430242502</v>
      </c>
    </row>
    <row r="17" spans="1:8" ht="18.75" customHeight="1">
      <c r="A17" s="318"/>
      <c r="B17" s="303"/>
      <c r="C17" s="303"/>
      <c r="D17" s="196"/>
      <c r="E17" s="208"/>
      <c r="F17" s="47"/>
      <c r="G17" s="44"/>
      <c r="H17" s="202"/>
    </row>
    <row r="18" spans="1:8" ht="21" customHeight="1">
      <c r="A18" s="317">
        <v>3</v>
      </c>
      <c r="B18" s="301"/>
      <c r="C18" s="392" t="s">
        <v>76</v>
      </c>
      <c r="D18" s="301"/>
      <c r="E18" s="301" t="s">
        <v>77</v>
      </c>
      <c r="F18" s="333">
        <v>90.8</v>
      </c>
      <c r="G18" s="329">
        <v>60.853648180340095</v>
      </c>
      <c r="H18" s="333">
        <v>5525.5112547748804</v>
      </c>
    </row>
    <row r="19" spans="1:8" ht="21.95" customHeight="1">
      <c r="A19" s="332"/>
      <c r="B19" s="302"/>
      <c r="C19" s="230"/>
      <c r="D19" s="302"/>
      <c r="E19" s="302"/>
      <c r="F19" s="334"/>
      <c r="G19" s="330"/>
      <c r="H19" s="334"/>
    </row>
    <row r="20" spans="1:8" ht="15.75" customHeight="1">
      <c r="A20" s="332"/>
      <c r="B20" s="302"/>
      <c r="C20" s="230"/>
      <c r="D20" s="302"/>
      <c r="E20" s="302"/>
      <c r="F20" s="334"/>
      <c r="G20" s="330"/>
      <c r="H20" s="334"/>
    </row>
    <row r="21" spans="1:8" ht="21.75" hidden="1" customHeight="1">
      <c r="A21" s="318"/>
      <c r="B21" s="303"/>
      <c r="C21" s="231"/>
      <c r="D21" s="303"/>
      <c r="E21" s="303"/>
      <c r="F21" s="335"/>
      <c r="G21" s="331"/>
      <c r="H21" s="335"/>
    </row>
    <row r="22" spans="1:8" ht="17.25" customHeight="1">
      <c r="A22" s="317">
        <v>4</v>
      </c>
      <c r="B22" s="301"/>
      <c r="C22" s="392" t="s">
        <v>78</v>
      </c>
      <c r="D22" s="301"/>
      <c r="E22" s="301" t="s">
        <v>77</v>
      </c>
      <c r="F22" s="336">
        <v>333.6</v>
      </c>
      <c r="G22" s="333">
        <v>10.476087466992874</v>
      </c>
      <c r="H22" s="333">
        <v>3494.8227789888233</v>
      </c>
    </row>
    <row r="23" spans="1:8" ht="30" customHeight="1">
      <c r="A23" s="318"/>
      <c r="B23" s="303"/>
      <c r="C23" s="231"/>
      <c r="D23" s="303"/>
      <c r="E23" s="303"/>
      <c r="F23" s="337"/>
      <c r="G23" s="335"/>
      <c r="H23" s="335"/>
    </row>
    <row r="24" spans="1:8" ht="33.200000000000003" customHeight="1">
      <c r="A24" s="317">
        <v>5</v>
      </c>
      <c r="B24" s="301" t="s">
        <v>19</v>
      </c>
      <c r="C24" s="254" t="s">
        <v>79</v>
      </c>
      <c r="D24" s="301"/>
      <c r="E24" s="301" t="s">
        <v>77</v>
      </c>
      <c r="F24" s="336">
        <v>389.2</v>
      </c>
      <c r="G24" s="333">
        <v>7.5025217418628749</v>
      </c>
      <c r="H24" s="333">
        <v>2919.9814619330309</v>
      </c>
    </row>
    <row r="25" spans="1:8" ht="34.700000000000003" customHeight="1">
      <c r="A25" s="318"/>
      <c r="B25" s="303"/>
      <c r="C25" s="256"/>
      <c r="D25" s="303"/>
      <c r="E25" s="303"/>
      <c r="F25" s="337"/>
      <c r="G25" s="335"/>
      <c r="H25" s="335"/>
    </row>
    <row r="26" spans="1:8" ht="18.95" customHeight="1">
      <c r="A26" s="309">
        <v>6</v>
      </c>
      <c r="B26" s="301" t="s">
        <v>20</v>
      </c>
      <c r="C26" s="392" t="s">
        <v>80</v>
      </c>
      <c r="D26" s="301"/>
      <c r="E26" s="402" t="s">
        <v>81</v>
      </c>
      <c r="F26" s="343">
        <v>2224.4</v>
      </c>
      <c r="G26" s="333">
        <v>4.9081827352281353</v>
      </c>
      <c r="H26" s="333">
        <v>10917.761676241465</v>
      </c>
    </row>
    <row r="27" spans="1:8" ht="23.85" customHeight="1">
      <c r="A27" s="342"/>
      <c r="B27" s="302"/>
      <c r="C27" s="230"/>
      <c r="D27" s="302"/>
      <c r="E27" s="403"/>
      <c r="F27" s="344"/>
      <c r="G27" s="334"/>
      <c r="H27" s="334"/>
    </row>
    <row r="28" spans="1:8" ht="23.85" customHeight="1">
      <c r="A28" s="310"/>
      <c r="B28" s="303"/>
      <c r="C28" s="231"/>
      <c r="D28" s="303"/>
      <c r="E28" s="372"/>
      <c r="F28" s="345"/>
      <c r="G28" s="335"/>
      <c r="H28" s="335"/>
    </row>
    <row r="29" spans="1:8" ht="28.35" customHeight="1">
      <c r="A29" s="317">
        <v>7</v>
      </c>
      <c r="B29" s="301"/>
      <c r="C29" s="392" t="s">
        <v>82</v>
      </c>
      <c r="D29" s="301"/>
      <c r="E29" s="301" t="s">
        <v>77</v>
      </c>
      <c r="F29" s="333">
        <f>9*0.5*0.2*5</f>
        <v>4.5</v>
      </c>
      <c r="G29" s="329">
        <v>60.555256518694399</v>
      </c>
      <c r="H29" s="333">
        <v>272.49865433412481</v>
      </c>
    </row>
    <row r="30" spans="1:8" ht="34.5" customHeight="1">
      <c r="A30" s="332"/>
      <c r="B30" s="302"/>
      <c r="C30" s="230"/>
      <c r="D30" s="302"/>
      <c r="E30" s="302"/>
      <c r="F30" s="334"/>
      <c r="G30" s="330"/>
      <c r="H30" s="334"/>
    </row>
    <row r="31" spans="1:8" ht="39.75" customHeight="1">
      <c r="A31" s="332"/>
      <c r="B31" s="302"/>
      <c r="C31" s="230"/>
      <c r="D31" s="302"/>
      <c r="E31" s="302"/>
      <c r="F31" s="334"/>
      <c r="G31" s="330"/>
      <c r="H31" s="334"/>
    </row>
    <row r="32" spans="1:8" ht="17.25" hidden="1" customHeight="1">
      <c r="A32" s="318"/>
      <c r="B32" s="303"/>
      <c r="C32" s="231"/>
      <c r="D32" s="303"/>
      <c r="E32" s="303"/>
      <c r="F32" s="335"/>
      <c r="G32" s="331"/>
      <c r="H32" s="335"/>
    </row>
    <row r="33" spans="1:8" ht="44.25" customHeight="1">
      <c r="A33" s="73">
        <v>8</v>
      </c>
      <c r="B33" s="14"/>
      <c r="C33" s="155" t="s">
        <v>83</v>
      </c>
      <c r="D33" s="14"/>
      <c r="E33" s="389" t="s">
        <v>72</v>
      </c>
      <c r="F33" s="75">
        <f>9*5*0.1</f>
        <v>4.5</v>
      </c>
      <c r="G33" s="75">
        <v>14.521792624248</v>
      </c>
      <c r="H33" s="75">
        <v>65.348066809116006</v>
      </c>
    </row>
    <row r="34" spans="1:8" ht="17.25" customHeight="1">
      <c r="A34" s="317">
        <v>9</v>
      </c>
      <c r="B34" s="282"/>
      <c r="C34" s="392" t="s">
        <v>78</v>
      </c>
      <c r="D34" s="282"/>
      <c r="E34" s="282" t="s">
        <v>77</v>
      </c>
      <c r="F34" s="333">
        <v>86.4</v>
      </c>
      <c r="G34" s="333">
        <v>10.487358792619801</v>
      </c>
      <c r="H34" s="350">
        <v>906.1077996823509</v>
      </c>
    </row>
    <row r="35" spans="1:8" ht="20.85" customHeight="1">
      <c r="A35" s="318"/>
      <c r="B35" s="283"/>
      <c r="C35" s="231"/>
      <c r="D35" s="283"/>
      <c r="E35" s="283"/>
      <c r="F35" s="335"/>
      <c r="G35" s="335"/>
      <c r="H35" s="351"/>
    </row>
    <row r="36" spans="1:8" ht="36.200000000000003" customHeight="1">
      <c r="A36" s="199">
        <v>10</v>
      </c>
      <c r="B36" s="197" t="s">
        <v>19</v>
      </c>
      <c r="C36" s="209" t="s">
        <v>79</v>
      </c>
      <c r="D36" s="195"/>
      <c r="E36" s="389" t="s">
        <v>72</v>
      </c>
      <c r="F36" s="202">
        <v>96.3</v>
      </c>
      <c r="G36" s="202">
        <v>10.4873587926198</v>
      </c>
      <c r="H36" s="204">
        <v>1009.9326517292867</v>
      </c>
    </row>
    <row r="37" spans="1:8" ht="17.25" customHeight="1">
      <c r="A37" s="309">
        <v>11</v>
      </c>
      <c r="B37" s="301" t="s">
        <v>20</v>
      </c>
      <c r="C37" s="392" t="s">
        <v>80</v>
      </c>
      <c r="D37" s="301"/>
      <c r="E37" s="301" t="s">
        <v>81</v>
      </c>
      <c r="F37" s="336">
        <v>504.4</v>
      </c>
      <c r="G37" s="333">
        <v>4.9081827352281362</v>
      </c>
      <c r="H37" s="350">
        <v>2475.6873716490718</v>
      </c>
    </row>
    <row r="38" spans="1:8" ht="18.95" customHeight="1">
      <c r="A38" s="342"/>
      <c r="B38" s="302"/>
      <c r="C38" s="230"/>
      <c r="D38" s="302"/>
      <c r="E38" s="302"/>
      <c r="F38" s="355"/>
      <c r="G38" s="334"/>
      <c r="H38" s="356"/>
    </row>
    <row r="39" spans="1:8" ht="18.75" customHeight="1">
      <c r="A39" s="310"/>
      <c r="B39" s="303"/>
      <c r="C39" s="231"/>
      <c r="D39" s="303"/>
      <c r="E39" s="303"/>
      <c r="F39" s="337"/>
      <c r="G39" s="335"/>
      <c r="H39" s="351"/>
    </row>
    <row r="40" spans="1:8" ht="36.75" customHeight="1">
      <c r="A40" s="317">
        <v>12</v>
      </c>
      <c r="B40" s="301"/>
      <c r="C40" s="301" t="s">
        <v>76</v>
      </c>
      <c r="D40" s="301"/>
      <c r="E40" s="301" t="s">
        <v>77</v>
      </c>
      <c r="F40" s="333">
        <v>23</v>
      </c>
      <c r="G40" s="329">
        <v>60.555256518694399</v>
      </c>
      <c r="H40" s="333">
        <v>1392.7708999299712</v>
      </c>
    </row>
    <row r="41" spans="1:8" ht="38.450000000000003" customHeight="1">
      <c r="A41" s="332"/>
      <c r="B41" s="302"/>
      <c r="C41" s="302"/>
      <c r="D41" s="302"/>
      <c r="E41" s="302"/>
      <c r="F41" s="334"/>
      <c r="G41" s="330"/>
      <c r="H41" s="334"/>
    </row>
    <row r="42" spans="1:8" ht="47.25" customHeight="1">
      <c r="A42" s="301">
        <v>13</v>
      </c>
      <c r="B42" s="197"/>
      <c r="C42" s="396" t="s">
        <v>90</v>
      </c>
      <c r="D42" s="197"/>
      <c r="E42" s="391" t="s">
        <v>89</v>
      </c>
      <c r="F42" s="199">
        <v>6</v>
      </c>
      <c r="G42" s="202">
        <v>7.8238089291179991</v>
      </c>
      <c r="H42" s="204">
        <v>46.942853574707996</v>
      </c>
    </row>
    <row r="43" spans="1:8" ht="24.75" customHeight="1">
      <c r="A43" s="302"/>
      <c r="B43" s="69"/>
      <c r="C43" s="396" t="s">
        <v>91</v>
      </c>
      <c r="D43" s="69"/>
      <c r="E43" s="397" t="s">
        <v>85</v>
      </c>
      <c r="F43" s="201">
        <v>6</v>
      </c>
      <c r="G43" s="203">
        <v>1.8658243433374997</v>
      </c>
      <c r="H43" s="205">
        <v>11.194946060024998</v>
      </c>
    </row>
    <row r="44" spans="1:8" ht="13.5">
      <c r="A44" s="302"/>
      <c r="B44" s="61"/>
      <c r="C44" s="398" t="s">
        <v>92</v>
      </c>
      <c r="D44" s="61"/>
      <c r="E44" s="389" t="s">
        <v>72</v>
      </c>
      <c r="F44" s="92">
        <v>0.27</v>
      </c>
      <c r="G44" s="203">
        <v>43.921239579671997</v>
      </c>
      <c r="H44" s="205">
        <v>11.85873468651144</v>
      </c>
    </row>
    <row r="45" spans="1:8" ht="24" customHeight="1">
      <c r="A45" s="303"/>
      <c r="B45" s="25"/>
      <c r="C45" s="399" t="s">
        <v>93</v>
      </c>
      <c r="D45" s="25"/>
      <c r="E45" s="399" t="s">
        <v>89</v>
      </c>
      <c r="F45" s="200">
        <v>6</v>
      </c>
      <c r="G45" s="203">
        <v>19.121772087599997</v>
      </c>
      <c r="H45" s="205">
        <v>114.73063252559999</v>
      </c>
    </row>
    <row r="46" spans="1:8" ht="25.5">
      <c r="A46" s="153">
        <v>14</v>
      </c>
      <c r="B46" s="155" t="s">
        <v>39</v>
      </c>
      <c r="C46" s="155" t="s">
        <v>83</v>
      </c>
      <c r="D46" s="108"/>
      <c r="E46" s="389" t="s">
        <v>72</v>
      </c>
      <c r="F46" s="153">
        <v>2.4</v>
      </c>
      <c r="G46" s="156">
        <v>14.518877012685499</v>
      </c>
      <c r="H46" s="156">
        <v>34.845304830445194</v>
      </c>
    </row>
    <row r="47" spans="1:8">
      <c r="A47" s="251">
        <v>15</v>
      </c>
      <c r="B47" s="254" t="s">
        <v>41</v>
      </c>
      <c r="C47" s="254" t="s">
        <v>84</v>
      </c>
      <c r="D47" s="229"/>
      <c r="E47" s="229" t="s">
        <v>85</v>
      </c>
      <c r="F47" s="257">
        <v>22</v>
      </c>
      <c r="G47" s="248">
        <v>12.951672873585807</v>
      </c>
      <c r="H47" s="248">
        <v>284.93680321888775</v>
      </c>
    </row>
    <row r="48" spans="1:8" ht="24.75" customHeight="1">
      <c r="A48" s="252"/>
      <c r="B48" s="255"/>
      <c r="C48" s="255"/>
      <c r="D48" s="230"/>
      <c r="E48" s="230"/>
      <c r="F48" s="258"/>
      <c r="G48" s="249"/>
      <c r="H48" s="249"/>
    </row>
    <row r="49" spans="1:11">
      <c r="A49" s="253"/>
      <c r="B49" s="256"/>
      <c r="C49" s="256"/>
      <c r="D49" s="231"/>
      <c r="E49" s="231"/>
      <c r="F49" s="259"/>
      <c r="G49" s="250"/>
      <c r="H49" s="250"/>
    </row>
    <row r="50" spans="1:11" ht="18.75" customHeight="1">
      <c r="A50" s="251">
        <v>16</v>
      </c>
      <c r="B50" s="254" t="s">
        <v>44</v>
      </c>
      <c r="C50" s="254" t="s">
        <v>86</v>
      </c>
      <c r="D50" s="266"/>
      <c r="E50" s="394" t="s">
        <v>81</v>
      </c>
      <c r="F50" s="257">
        <v>1.8</v>
      </c>
      <c r="G50" s="248">
        <v>36.724785835301198</v>
      </c>
      <c r="H50" s="248">
        <v>66.104614503542152</v>
      </c>
    </row>
    <row r="51" spans="1:11" ht="33.75" customHeight="1">
      <c r="A51" s="253"/>
      <c r="B51" s="255"/>
      <c r="C51" s="256"/>
      <c r="D51" s="267"/>
      <c r="E51" s="395"/>
      <c r="F51" s="259"/>
      <c r="G51" s="250"/>
      <c r="H51" s="250"/>
    </row>
    <row r="52" spans="1:11">
      <c r="A52" s="251">
        <v>17</v>
      </c>
      <c r="B52" s="254" t="s">
        <v>68</v>
      </c>
      <c r="C52" s="254" t="s">
        <v>87</v>
      </c>
      <c r="D52" s="229"/>
      <c r="E52" s="229"/>
      <c r="F52" s="257">
        <f>19*0.75</f>
        <v>14.25</v>
      </c>
      <c r="G52" s="248">
        <v>6.3738945944464689</v>
      </c>
      <c r="H52" s="248">
        <v>90.827997970862185</v>
      </c>
    </row>
    <row r="53" spans="1:11">
      <c r="A53" s="253"/>
      <c r="B53" s="256"/>
      <c r="C53" s="256"/>
      <c r="D53" s="231"/>
      <c r="E53" s="231"/>
      <c r="F53" s="259"/>
      <c r="G53" s="250"/>
      <c r="H53" s="250"/>
    </row>
    <row r="54" spans="1:11" ht="25.5" customHeight="1">
      <c r="A54" s="153">
        <v>18</v>
      </c>
      <c r="B54" s="108"/>
      <c r="C54" s="155" t="s">
        <v>83</v>
      </c>
      <c r="D54" s="108"/>
      <c r="E54" s="389" t="s">
        <v>72</v>
      </c>
      <c r="F54" s="156">
        <v>1.1000000000000001</v>
      </c>
      <c r="G54" s="156">
        <v>14.518877012685499</v>
      </c>
      <c r="H54" s="156">
        <v>15.970764713954051</v>
      </c>
    </row>
    <row r="55" spans="1:11">
      <c r="A55" s="251">
        <v>19</v>
      </c>
      <c r="B55" s="264" t="s">
        <v>52</v>
      </c>
      <c r="C55" s="264" t="s">
        <v>88</v>
      </c>
      <c r="D55" s="229"/>
      <c r="E55" s="229" t="s">
        <v>77</v>
      </c>
      <c r="F55" s="248">
        <f>19*0.2*0.1</f>
        <v>0.38000000000000006</v>
      </c>
      <c r="G55" s="272">
        <v>70.347234162639523</v>
      </c>
      <c r="H55" s="248">
        <v>26.731948981803022</v>
      </c>
    </row>
    <row r="56" spans="1:11" ht="4.5" customHeight="1">
      <c r="A56" s="252"/>
      <c r="B56" s="265"/>
      <c r="C56" s="265"/>
      <c r="D56" s="230"/>
      <c r="E56" s="230"/>
      <c r="F56" s="249"/>
      <c r="G56" s="273"/>
      <c r="H56" s="249"/>
    </row>
    <row r="57" spans="1:11" ht="11.25" customHeight="1">
      <c r="A57" s="252"/>
      <c r="B57" s="265"/>
      <c r="C57" s="265"/>
      <c r="D57" s="230"/>
      <c r="E57" s="230"/>
      <c r="F57" s="249"/>
      <c r="G57" s="273"/>
      <c r="H57" s="249"/>
    </row>
    <row r="58" spans="1:11" ht="12.75" hidden="1" customHeight="1">
      <c r="A58" s="252"/>
      <c r="B58" s="265"/>
      <c r="C58" s="393"/>
      <c r="D58" s="230"/>
      <c r="E58" s="231"/>
      <c r="F58" s="249"/>
      <c r="G58" s="273"/>
      <c r="H58" s="249"/>
    </row>
    <row r="59" spans="1:11">
      <c r="A59" s="369">
        <v>20</v>
      </c>
      <c r="B59" s="371" t="s">
        <v>24</v>
      </c>
      <c r="C59" s="371" t="s">
        <v>94</v>
      </c>
      <c r="D59" s="373">
        <v>2</v>
      </c>
      <c r="E59" s="373" t="s">
        <v>81</v>
      </c>
      <c r="F59" s="375">
        <v>900</v>
      </c>
      <c r="G59" s="366">
        <v>2.191674756455503</v>
      </c>
      <c r="H59" s="366">
        <v>1972.5072808099526</v>
      </c>
    </row>
    <row r="60" spans="1:11">
      <c r="A60" s="370"/>
      <c r="B60" s="372"/>
      <c r="C60" s="400"/>
      <c r="D60" s="374"/>
      <c r="E60" s="374"/>
      <c r="F60" s="376"/>
      <c r="G60" s="367"/>
      <c r="H60" s="367"/>
      <c r="K60" s="194"/>
    </row>
    <row r="61" spans="1:11">
      <c r="B61" s="401" t="s">
        <v>95</v>
      </c>
      <c r="H61" s="206">
        <f>SUM(H14:H60)</f>
        <v>33661.456559960141</v>
      </c>
    </row>
    <row r="62" spans="1:11">
      <c r="B62" t="s">
        <v>96</v>
      </c>
      <c r="H62" s="206">
        <f>+H61*0.03</f>
        <v>1009.8436967988042</v>
      </c>
    </row>
    <row r="63" spans="1:11">
      <c r="B63" s="401" t="s">
        <v>97</v>
      </c>
      <c r="H63" s="206">
        <f>+H62+H61</f>
        <v>34671.300256758943</v>
      </c>
    </row>
    <row r="64" spans="1:11">
      <c r="B64" s="401" t="s">
        <v>98</v>
      </c>
      <c r="H64" s="206">
        <f>+H63*0.2</f>
        <v>6934.2600513517891</v>
      </c>
    </row>
    <row r="65" spans="2:8">
      <c r="B65" s="401" t="s">
        <v>99</v>
      </c>
      <c r="H65" s="206">
        <f>+H64+H63</f>
        <v>41605.560308110733</v>
      </c>
    </row>
    <row r="67" spans="2:8">
      <c r="B67" s="404" t="s">
        <v>100</v>
      </c>
      <c r="C67" s="294"/>
      <c r="D67" s="294"/>
      <c r="E67" s="294"/>
      <c r="F67" s="294"/>
      <c r="G67" s="294"/>
    </row>
  </sheetData>
  <mergeCells count="125">
    <mergeCell ref="A7:H7"/>
    <mergeCell ref="C59:C60"/>
    <mergeCell ref="E9:E12"/>
    <mergeCell ref="E18:E21"/>
    <mergeCell ref="E22:E23"/>
    <mergeCell ref="E24:E25"/>
    <mergeCell ref="E26:E28"/>
    <mergeCell ref="E29:E32"/>
    <mergeCell ref="E34:E35"/>
    <mergeCell ref="E37:E39"/>
    <mergeCell ref="E40:E41"/>
    <mergeCell ref="E47:E49"/>
    <mergeCell ref="E50:E51"/>
    <mergeCell ref="E52:E53"/>
    <mergeCell ref="E55:E58"/>
    <mergeCell ref="E59:E60"/>
    <mergeCell ref="C9:C12"/>
    <mergeCell ref="C14:C15"/>
    <mergeCell ref="C16:C17"/>
    <mergeCell ref="C18:C21"/>
    <mergeCell ref="C22:C23"/>
    <mergeCell ref="C24:C25"/>
    <mergeCell ref="C26:C28"/>
    <mergeCell ref="C29:C32"/>
    <mergeCell ref="C34:C35"/>
    <mergeCell ref="C37:C39"/>
    <mergeCell ref="C40:C41"/>
    <mergeCell ref="C47:C49"/>
    <mergeCell ref="C50:C51"/>
    <mergeCell ref="C52:C53"/>
    <mergeCell ref="C55:C58"/>
    <mergeCell ref="A8:F8"/>
    <mergeCell ref="G8:H8"/>
    <mergeCell ref="H9:H12"/>
    <mergeCell ref="A9:A12"/>
    <mergeCell ref="B9:B12"/>
    <mergeCell ref="D9:D12"/>
    <mergeCell ref="F9:F12"/>
    <mergeCell ref="A16:A17"/>
    <mergeCell ref="B16:B17"/>
    <mergeCell ref="A14:A15"/>
    <mergeCell ref="B14:B15"/>
    <mergeCell ref="G9:G12"/>
    <mergeCell ref="G22:G23"/>
    <mergeCell ref="H22:H23"/>
    <mergeCell ref="G18:G21"/>
    <mergeCell ref="H18:H21"/>
    <mergeCell ref="A22:A23"/>
    <mergeCell ref="B22:B23"/>
    <mergeCell ref="D22:D23"/>
    <mergeCell ref="F22:F23"/>
    <mergeCell ref="A18:A21"/>
    <mergeCell ref="B18:B21"/>
    <mergeCell ref="D18:D21"/>
    <mergeCell ref="F18:F21"/>
    <mergeCell ref="G26:G28"/>
    <mergeCell ref="H26:H28"/>
    <mergeCell ref="G24:G25"/>
    <mergeCell ref="H24:H25"/>
    <mergeCell ref="A26:A28"/>
    <mergeCell ref="B26:B28"/>
    <mergeCell ref="D26:D28"/>
    <mergeCell ref="F26:F28"/>
    <mergeCell ref="A24:A25"/>
    <mergeCell ref="B24:B25"/>
    <mergeCell ref="D24:D25"/>
    <mergeCell ref="F24:F25"/>
    <mergeCell ref="G34:G35"/>
    <mergeCell ref="H34:H35"/>
    <mergeCell ref="G29:G32"/>
    <mergeCell ref="H29:H32"/>
    <mergeCell ref="A34:A35"/>
    <mergeCell ref="B34:B35"/>
    <mergeCell ref="D34:D35"/>
    <mergeCell ref="F34:F35"/>
    <mergeCell ref="A29:A32"/>
    <mergeCell ref="B29:B32"/>
    <mergeCell ref="D29:D32"/>
    <mergeCell ref="F29:F32"/>
    <mergeCell ref="G37:G39"/>
    <mergeCell ref="H37:H39"/>
    <mergeCell ref="A37:A39"/>
    <mergeCell ref="B37:B39"/>
    <mergeCell ref="D37:D39"/>
    <mergeCell ref="F37:F39"/>
    <mergeCell ref="H47:H49"/>
    <mergeCell ref="G40:G41"/>
    <mergeCell ref="H40:H41"/>
    <mergeCell ref="A42:A45"/>
    <mergeCell ref="A40:A41"/>
    <mergeCell ref="B40:B41"/>
    <mergeCell ref="D40:D41"/>
    <mergeCell ref="F40:F41"/>
    <mergeCell ref="A47:A49"/>
    <mergeCell ref="B47:B49"/>
    <mergeCell ref="D47:D49"/>
    <mergeCell ref="F47:F49"/>
    <mergeCell ref="G47:G49"/>
    <mergeCell ref="H52:H53"/>
    <mergeCell ref="H50:H51"/>
    <mergeCell ref="A52:A53"/>
    <mergeCell ref="B52:B53"/>
    <mergeCell ref="D52:D53"/>
    <mergeCell ref="F52:F53"/>
    <mergeCell ref="A50:A51"/>
    <mergeCell ref="B50:B51"/>
    <mergeCell ref="D50:D51"/>
    <mergeCell ref="F50:F51"/>
    <mergeCell ref="G50:G51"/>
    <mergeCell ref="B67:G67"/>
    <mergeCell ref="A4:H6"/>
    <mergeCell ref="B2:F2"/>
    <mergeCell ref="G59:G60"/>
    <mergeCell ref="H59:H60"/>
    <mergeCell ref="G55:G58"/>
    <mergeCell ref="H55:H58"/>
    <mergeCell ref="A59:A60"/>
    <mergeCell ref="B59:B60"/>
    <mergeCell ref="D59:D60"/>
    <mergeCell ref="F59:F60"/>
    <mergeCell ref="A55:A58"/>
    <mergeCell ref="B55:B58"/>
    <mergeCell ref="D55:D58"/>
    <mergeCell ref="F55:F58"/>
    <mergeCell ref="G52:G53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Table 1</vt:lpstr>
      <vt:lpstr>Лист2</vt:lpstr>
      <vt:lpstr>Table 2</vt:lpstr>
      <vt:lpstr>Table 3</vt:lpstr>
      <vt:lpstr>Table 4</vt:lpstr>
      <vt:lpstr>Table 5</vt:lpstr>
      <vt:lpstr>Table 6</vt:lpstr>
      <vt:lpstr>8</vt:lpstr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сам</cp:lastModifiedBy>
  <cp:lastPrinted>2026-03-30T08:35:01Z</cp:lastPrinted>
  <dcterms:created xsi:type="dcterms:W3CDTF">2024-11-01T10:53:19Z</dcterms:created>
  <dcterms:modified xsi:type="dcterms:W3CDTF">2026-04-15T14:31:16Z</dcterms:modified>
</cp:coreProperties>
</file>